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105" yWindow="-105" windowWidth="19425" windowHeight="10305"/>
  </bookViews>
  <sheets>
    <sheet name="MATRIZ RIESGOS" sheetId="1" r:id="rId1"/>
    <sheet name="DILIGENCIAMIENTO" sheetId="2" r:id="rId2"/>
  </sheets>
  <externalReferences>
    <externalReference r:id="rId3"/>
  </externalReferences>
  <definedNames>
    <definedName name="_xlnm._FilterDatabase" localSheetId="1" hidden="1">DILIGENCIAMIENTO!#REF!</definedName>
    <definedName name="_xlnm.Print_Area" localSheetId="0">'MATRIZ RIESGOS'!$A$1:$AC$22</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U14" i="1" l="1"/>
  <c r="S14" i="1"/>
  <c r="V14" i="1" s="1"/>
  <c r="W14" i="1" s="1"/>
  <c r="L14" i="1"/>
  <c r="J14" i="1"/>
  <c r="U15" i="1"/>
  <c r="S15" i="1"/>
  <c r="L15" i="1"/>
  <c r="J15" i="1"/>
  <c r="U13" i="1"/>
  <c r="S13" i="1"/>
  <c r="L13" i="1"/>
  <c r="J13" i="1"/>
  <c r="M14" i="1" l="1"/>
  <c r="N14" i="1" s="1"/>
  <c r="M15" i="1"/>
  <c r="N15" i="1" s="1"/>
  <c r="V13" i="1"/>
  <c r="W13" i="1" s="1"/>
  <c r="V15" i="1"/>
  <c r="W15" i="1" s="1"/>
  <c r="M13" i="1"/>
  <c r="N13" i="1" s="1"/>
  <c r="S8" i="1" l="1"/>
  <c r="U8" i="1"/>
  <c r="S9" i="1"/>
  <c r="U9" i="1"/>
  <c r="S10" i="1"/>
  <c r="U10" i="1"/>
  <c r="S11" i="1"/>
  <c r="U11" i="1"/>
  <c r="S12" i="1"/>
  <c r="U12" i="1"/>
  <c r="V9" i="1" l="1"/>
  <c r="W9" i="1" s="1"/>
  <c r="V12" i="1"/>
  <c r="W12" i="1" s="1"/>
  <c r="V11" i="1"/>
  <c r="W11" i="1" s="1"/>
  <c r="V8" i="1"/>
  <c r="W8" i="1" s="1"/>
  <c r="V10" i="1"/>
  <c r="W10" i="1" s="1"/>
  <c r="L8" i="1"/>
  <c r="L9" i="1"/>
  <c r="L11" i="1"/>
  <c r="L12" i="1"/>
  <c r="J8" i="1" l="1"/>
  <c r="M8" i="1" s="1"/>
  <c r="N8" i="1" s="1"/>
  <c r="J9" i="1"/>
  <c r="M9" i="1" s="1"/>
  <c r="N9" i="1" s="1"/>
  <c r="J10" i="1"/>
  <c r="M10" i="1" s="1"/>
  <c r="N10" i="1" s="1"/>
  <c r="J11" i="1"/>
  <c r="M11" i="1" s="1"/>
  <c r="N11" i="1" s="1"/>
  <c r="J12" i="1"/>
  <c r="M12" i="1" s="1"/>
  <c r="N12" i="1" l="1"/>
</calcChain>
</file>

<file path=xl/comments1.xml><?xml version="1.0" encoding="utf-8"?>
<comments xmlns="http://schemas.openxmlformats.org/spreadsheetml/2006/main">
  <authors>
    <author>Autor</author>
  </authors>
  <commentList>
    <comment ref="P8" authorId="0"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Backup de la información semanalmente para la no perdida de la documentación</t>
        </r>
      </text>
    </comment>
    <comment ref="Z8" authorId="0"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Desde el cumplimiento de los requisitos previstos para iniciar la
ejecución del contrato</t>
        </r>
      </text>
    </comment>
    <comment ref="AA8" authorId="0"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Hasta el vencimiento del plazo de ejecución</t>
        </r>
      </text>
    </comment>
    <comment ref="AB8" authorId="0"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revisón de los backup</t>
        </r>
      </text>
    </comment>
    <comment ref="P9" authorId="0"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cambio del equipo para la continuidad del servicio</t>
        </r>
      </text>
    </comment>
    <comment ref="Z9" authorId="0"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Desde el cumplimiento de los requisitos previstos para iniciar la
ejecución del contrato</t>
        </r>
      </text>
    </comment>
    <comment ref="AA9" authorId="0"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Hasta el vencimiento del plazo de ejecución</t>
        </r>
      </text>
    </comment>
    <comment ref="AB9" authorId="0"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revisón de los backup</t>
        </r>
      </text>
    </comment>
    <comment ref="P10" authorId="0"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En caso de incapacidad remplazo del personal en máximo 1 día hábil</t>
        </r>
      </text>
    </comment>
    <comment ref="Z10" authorId="0"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Desde el cumplimiento de los requisitos previstos para iniciar la
ejecución del contrato</t>
        </r>
      </text>
    </comment>
    <comment ref="AA10" authorId="0"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Hasta el vencimiento del plazo de ejecución</t>
        </r>
      </text>
    </comment>
    <comment ref="AB10" authorId="0"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revisón de los backup</t>
        </r>
      </text>
    </comment>
    <comment ref="P11" authorId="0"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Backup de la información semanalmente para la no perdida de la documentación</t>
        </r>
      </text>
    </comment>
    <comment ref="Z11" authorId="0"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Desde el cumplimiento de los requisitos previstos para iniciar la
ejecución del contrato</t>
        </r>
      </text>
    </comment>
    <comment ref="AA11" authorId="0"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Hasta el vencimiento del plazo de ejecución</t>
        </r>
      </text>
    </comment>
    <comment ref="AB11" authorId="0"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revisón de los backup</t>
        </r>
      </text>
    </comment>
    <comment ref="Z12" authorId="0"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Desde el cumplimiento de los requisitos previstos para iniciar la
ejecución del contrato</t>
        </r>
      </text>
    </comment>
    <comment ref="AA12" authorId="0"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Hasta el vencimiento del plazo de ejecución</t>
        </r>
      </text>
    </comment>
    <comment ref="P13" authorId="0"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En caso de incapacidad remplazo del personal en máximo 1 día hábil</t>
        </r>
      </text>
    </comment>
    <comment ref="P14" authorId="0"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cambio del equipo para la continuidad del servicio</t>
        </r>
      </text>
    </comment>
    <comment ref="AB14" authorId="0"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Mantenimiento preentivo trimestral de los equipos *Aviso del estado de los equipos</t>
        </r>
      </text>
    </comment>
    <comment ref="P15" authorId="0"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En caso de incapacidad remplazo del personal en máximo 1 día hábil</t>
        </r>
      </text>
    </comment>
    <comment ref="AB15" authorId="0"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no se me ocurre pero como se hace un monitoreo permanente a un accidente</t>
        </r>
      </text>
    </comment>
  </commentList>
</comments>
</file>

<file path=xl/sharedStrings.xml><?xml version="1.0" encoding="utf-8"?>
<sst xmlns="http://schemas.openxmlformats.org/spreadsheetml/2006/main" count="258" uniqueCount="145">
  <si>
    <t>EVALUACIÓN</t>
  </si>
  <si>
    <t>TRATAMIENTO</t>
  </si>
  <si>
    <t>Impacto después del tratamiento</t>
  </si>
  <si>
    <t>Monitoreo y revisión</t>
  </si>
  <si>
    <t>IDENTIFICACIÓN Y CLASIFICACIÓN</t>
  </si>
  <si>
    <t>1. Clase</t>
  </si>
  <si>
    <t>2. Fuente</t>
  </si>
  <si>
    <t>FONDO NACIONAL DEL AHORRO</t>
  </si>
  <si>
    <t>IDENTIFICACIÓN Y TRATAMIENTO DE RIESGOS DE CONTRATACIÓN</t>
  </si>
  <si>
    <t>3. Etapa</t>
  </si>
  <si>
    <t>4. Tipo</t>
  </si>
  <si>
    <t>5. Descripción</t>
  </si>
  <si>
    <t>6. Consecuencia de la ocurrencia del evento</t>
  </si>
  <si>
    <t>7. Probabilidad</t>
  </si>
  <si>
    <t>8. Impacto</t>
  </si>
  <si>
    <t>9. Valoración</t>
  </si>
  <si>
    <t>10. Categoría</t>
  </si>
  <si>
    <t>11. ¿A quién se le asigna?</t>
  </si>
  <si>
    <t>12. Tratamiento / Control a ser implementado</t>
  </si>
  <si>
    <t>13. Probabilidad</t>
  </si>
  <si>
    <t>14. Impacto</t>
  </si>
  <si>
    <t>15. Valoración</t>
  </si>
  <si>
    <t>16. Categoría</t>
  </si>
  <si>
    <t>17. ¿Afecta la ejecución del contrato?</t>
  </si>
  <si>
    <t>19. Fecha estimada en que se inicia el tratamiento</t>
  </si>
  <si>
    <t>20. Fecha estimada en que se completa el tratamiento</t>
  </si>
  <si>
    <t>21. ¿Cómo se realiza  el monitoreo?</t>
  </si>
  <si>
    <t>22. Periodicidad</t>
  </si>
  <si>
    <t>CLASE</t>
  </si>
  <si>
    <t>GENERAL</t>
  </si>
  <si>
    <t>ESPECÍFICO</t>
  </si>
  <si>
    <t xml:space="preserve">Es un Riesgo de todos los Procesos de Contratación adelantados por la Entidad Estatal, por lo cual está presente en toda su actividad contractual. </t>
  </si>
  <si>
    <t>Es un Riesgo propio del Proceso de Contratación objeto de análisis</t>
  </si>
  <si>
    <t>FUENTE</t>
  </si>
  <si>
    <t>INTERNO</t>
  </si>
  <si>
    <t>EXTERNO</t>
  </si>
  <si>
    <t xml:space="preserve">Es un Riesgo asociado a la operación, capacidad, o situación particular de la Entidad Estatal (reputacional, tecnológico). </t>
  </si>
  <si>
    <t>Es un Riesgo del sector del objeto del Proceso de Contratación, o asociado a asuntos no referidos a la Entidad Estatal (desastres económicos, existencia de monopolios, circunstancias electorales).</t>
  </si>
  <si>
    <t>ETAPA</t>
  </si>
  <si>
    <t>PLANEACIÓN</t>
  </si>
  <si>
    <t>SELECCIÓN</t>
  </si>
  <si>
    <t>CONTRATACIÓN</t>
  </si>
  <si>
    <t>EJECUCIÓN</t>
  </si>
  <si>
    <t>La etapa de planeación está comprendida entre la elaboración del Plan Anual de Adquisiciones y la fecha en la cual se decide continuar o no con el Proceso de Contratación. Durante esta etapa, la Entidad Estatal elabora los estudios previos y el proyecto de pliegos de condiciones o sus equivalentes. Dentro de las preguntas que la Entidad Estatal debe hacerse para identificar los Riesgos de la etapa de planeación se encuentran las siguientes:
* La modalidad de contratación es adecuada para el bien servicio u obra necesitado.
* Los requisitos habilitantes son los apropiados para el Proceso de Contratación y es posible encontrar proponentes que los cumplan incluyendo los Riesgos relacionados con la habilidad para determinar requisitos habilitantes consistentes con el Proceso de Contratación y con el sector económico en el que actúan los posibles oferentes.
* El valor del contrato corresponde a los precios del mercado.
* La descripción del bien o servicio requerido es claro.
* El Proceso de Contratación cuenta con las condiciones que garanticen la transparencia, equidad y competencia entre los proponentes.
* El estudio de mercado permite identificar los aspectos de oferta y demanda del mercado respectivo.
* El diseño del Proceso de Contratación permite satisfacer las necesidades de la Entidad Estatal, cumplir su misión y si es coherente con el cumplimiento de sus objetivos y metas.</t>
  </si>
  <si>
    <t>La etapa de selección está comprendida entre el acto de Apertura del Proceso de Contratación y la Adjudicación o la declaración de desierto del Proceso de Contratación. En la etapa de selección la Entidad Estatal selecciona al contratista. En esta etapa los Riesgos frecuentes son los siguientes:
* Falta de capacidad de la Entidad Estatal para promover y adelantar la selección del contratista, incluyendo el riesgo de seleccionar aquellos que no cumplan con la totalidad de los requisitos habilitantes o se encuentren incursos en alguna inhabilidad o incompatibilidad.
* Riesgo de colusión.
* Riesgo de ofertas artificialmente bajas.</t>
  </si>
  <si>
    <t>Una vez adjudicado el contrato objeto del Proceso de Contratación, inicia la etapa de contratación en la cual se debe cumplir con el cronograma previsto para la celebración del contrato, el registro presupuestal, la publicación en el SECOP y el cumplimiento de los requisitos para el perfeccionamiento, ejecución y pago. En esta etapa los Riesgos frecuentes son los siguientes:
* Riesgo de que no se firme el contrato.
* Riesgo de que no se presenten las garantías requeridas en los Documentos del Proceso de Contratación o que su presentación sea tardía.
* Riesgos asociados al incumplimiento de la publicación o el registro presupuestal del contrato.
* Riesgos asociados a los reclamos de terceros sobre la selección del oferente que retrasen el perfeccionamiento del contrato.</t>
  </si>
  <si>
    <t xml:space="preserve">La etapa de ejecución inicia una vez cumplidos los requisitos previstos para iniciar la ejecución del contrato respectivo y termina con el vencimiento del plazo del contrato o la fecha de liquidación si hay lugar a ella. 
Esta etapa puede extenderse cuando hay lugar a garantías de calidad, estabilidad y mantenimiento, o a condiciones de disposición final o recuperación ambiental de las obras o bienes. 
En esta etapa se cumplen con las obligaciones previstas en el contrato, permitiendo el logro del objeto del Proceso de Contratación; en consecuencia los Riesgos frecuentes son los asociados al cumplimiento del contrato y el logro del objeto propuesto, el rompimiento del equilibrio económico del contrato, los asociados a la liquidación y terminación del contrato y aquellos relacionados con el incumplimiento de la normativa posconsumo. </t>
  </si>
  <si>
    <t>TIPO</t>
  </si>
  <si>
    <t>ECONÓMICOS</t>
  </si>
  <si>
    <t>SOCIALES O POLÍTICOS</t>
  </si>
  <si>
    <t>OPERACIONALES</t>
  </si>
  <si>
    <t>FINANCIEROS</t>
  </si>
  <si>
    <t>REGULATORIOS</t>
  </si>
  <si>
    <t>DE LA NATURALEZA</t>
  </si>
  <si>
    <t>AMBIENTALES</t>
  </si>
  <si>
    <t>TECNOLÓGICOS</t>
  </si>
  <si>
    <t>Son los derivados del comportamiento del mercado, tales como la fluctuación de los precios de los insumos, desabastecimiento y especulación de los mismos, entre otros.</t>
  </si>
  <si>
    <t>Son los derivados de los cambios de las políticas gubernamentales y de cambios en las condiciones sociales que tengan impacto en la ejecución del contrato</t>
  </si>
  <si>
    <t>Son los asociados a la operatividad del contrato, tales como la suficiencia del presupuesto oficial, del plazo o los derivados de procesos, procedimientos, parámetros, sistemas de información y tecnológicos, equipos humanos o técnicos inadecuados o insuficientes.</t>
  </si>
  <si>
    <t>Son (i) el riesgo de consecución de financiación o riesgo de liquidez para obtener recursos para cumplir con el objeto del contrato, y (ii) el riesgo de las condiciones financieras establecidas para la obtención de los recursos, tales como plazos, tasas, garantías, contragarantías, y refinanciaciones, entre otros.</t>
  </si>
  <si>
    <t xml:space="preserve">Derivados de cambios regulatorios o reglamentarios que afecten la ecuación económica del contrato. </t>
  </si>
  <si>
    <t xml:space="preserve">Son los eventos naturales previsibles en los cuales no hay intervención humana que puedan tener impacto en la ejecución del contrato, por ejemplo los temblores, inundaciones, lluvias, sequías, entre otros.  </t>
  </si>
  <si>
    <t xml:space="preserve">Son los derivados de las obligaciones legales o reglamentarias de carácter ambiental, así como de las licencias, planes de manejo o de permisos y autorizaciones ambientales, incluyendo tasas retributivas y compensatorias, obligaciones de mitigación, tareas de monitoreo y control, entre otras. </t>
  </si>
  <si>
    <t>Son los derivados de fallas en los sistemas de comunicación de voz y de datos, suspensión de servicios públicos, nuevos desarrollos tecnológicos o estándares que deben ser tenidos en cuenta para la ejecución del contrato, obsolescencia tecnológica</t>
  </si>
  <si>
    <t>PROBABILIDAD DE OCURRENCIA DEL RIESGO</t>
  </si>
  <si>
    <t>IMPACTO</t>
  </si>
  <si>
    <t>INSIGNIFICANTE</t>
  </si>
  <si>
    <t>MENOR</t>
  </si>
  <si>
    <t>MODERADO</t>
  </si>
  <si>
    <t>MAYOR</t>
  </si>
  <si>
    <t>CATASTRÓFICO</t>
  </si>
  <si>
    <t>18. Responsable implementar el tratamiento</t>
  </si>
  <si>
    <t>Obstruye la ejecución del contrato de manera intrascendente.</t>
  </si>
  <si>
    <t>Obstruye la ejecución del contrato sustancialmente pero aún así permite la consecución del objeto contractual.</t>
  </si>
  <si>
    <t>Calificación monetaria</t>
  </si>
  <si>
    <t>Los sobrecostos no representan más del uno por ciento (1%) de valor del contrato.</t>
  </si>
  <si>
    <t>Los sobrecostos no representan más del cinco por ciento (5%) de valor del contrato.</t>
  </si>
  <si>
    <t>Genera un impacto sobre el valor del contrato entre el cinco por ciento (5%) y el quince por ciento (15%).</t>
  </si>
  <si>
    <t>Incrementa el valor del contrato entre el quince por ciento (15%) y el treinta por ciento (30%).</t>
  </si>
  <si>
    <t>Impacta sobre el valor del contrato en más del treinta por ciento (30%).</t>
  </si>
  <si>
    <t>Calificación Cualitativa</t>
  </si>
  <si>
    <t>Dificulta la ejecución del contrato de manera baja.</t>
  </si>
  <si>
    <t>Afecta la ejecución del contrato sin alterar el beneficio para las partes.</t>
  </si>
  <si>
    <t>Perturba la ejecución del contrato de manera grave imposibilitando la consecución del objeto contractual</t>
  </si>
  <si>
    <t>Elaboró:</t>
  </si>
  <si>
    <t>Puede ocurrir excepcionalmente.</t>
  </si>
  <si>
    <t>Puede ocurrir ocasionalmente.</t>
  </si>
  <si>
    <t>Puede ocurrir en cualquier momento.</t>
  </si>
  <si>
    <t>Probablemente va a ocurrir.</t>
  </si>
  <si>
    <t>Ocurre en la mayoría de las circunstancias.</t>
  </si>
  <si>
    <t>Raro</t>
  </si>
  <si>
    <t>Improbable</t>
  </si>
  <si>
    <t>Posible</t>
  </si>
  <si>
    <t>Probable</t>
  </si>
  <si>
    <t>Casi cierto</t>
  </si>
  <si>
    <t>TODAS LAS ETAPAS</t>
  </si>
  <si>
    <t>se refiere a los riesgos que sepueden presentar en cualquier etapa del proceso indistintamente.</t>
  </si>
  <si>
    <t>ORIENTACIONES DE DILIGENCIAMIENTO</t>
  </si>
  <si>
    <t>FORMATO MATRIZ DE  IDENTIFICACIÓN Y COBERTURA DE RIESGOS</t>
  </si>
  <si>
    <t>Permanente</t>
  </si>
  <si>
    <t>Finalización de la ejecución del contrato.</t>
  </si>
  <si>
    <t>NOMBRE</t>
  </si>
  <si>
    <t>Si</t>
  </si>
  <si>
    <t>AREA</t>
  </si>
  <si>
    <t>CODIGO: F-GC-04-37</t>
  </si>
  <si>
    <t>VERSIÓN: 1</t>
  </si>
  <si>
    <t>Ministerio    de Justicia  y  del Derecho</t>
  </si>
  <si>
    <t>Cuando el contrato deba ser suspendido por causas ajenas a la voluntad del Ministerio de Justicia y del Derecho.</t>
  </si>
  <si>
    <t>El Ministerio de Justicia y del Derecho no podría cubrir la necesidad en los tiempos planeados, y en algunos casos, de acuerdo con las circunstancias que la originaron, no se podría tener certeza del plazo para la reanudación de la ejecución del objeto contractual.</t>
  </si>
  <si>
    <t>Posible riesgo sobre el hecho de sobrevenir inhabilidades o incompatibilidades del contratista.</t>
  </si>
  <si>
    <t>Cuando el contratista incumpla las obligaciones suscritas en el contrato.</t>
  </si>
  <si>
    <t>No colmar las expectativas que se tenían con la contratación, lo que puede afectar el buen funcionamiento y desarrollo de las funciones a cargo del Ministerio de Justicia y del Derecho.</t>
  </si>
  <si>
    <t xml:space="preserve">Cuando se presenten casos de terminación anormal del contrato y se deba adelantar la liquidación del mismo y el contratista no se encuentre conforme, lo cual cause la imposibilidad de llegar a un
acuerdo mutuo para liquidar el contrato.
</t>
  </si>
  <si>
    <t>El Ministerio de Justicia y del Derecho tendrá que proceder con la liquidación unilateral del contrato y a la cancelación de las sumas que resulten de ella a favor del contratista.</t>
  </si>
  <si>
    <t>Cuando el contratista en desplazamiento que realice para la ejecución del objeto del contrato padezca siniestro considerado como riesgo laboral.</t>
  </si>
  <si>
    <t>Afectación de la ejecución del contrato en virtud del siniestro.</t>
  </si>
  <si>
    <t>Establecer    los criterios    de ejecución   de   actividades   del contrato y prever las circunstancias     que     puedan originar    la    suspensión    del contrato.</t>
  </si>
  <si>
    <t>Supervisor</t>
  </si>
  <si>
    <t>Seguimien to permanen te de la ejecución del contrato</t>
  </si>
  <si>
    <t xml:space="preserve">
Soporte de afiliación a la ARL
Soporte de pago periódico y oportuno de ARL </t>
  </si>
  <si>
    <t>Suscripción del contrato</t>
  </si>
  <si>
    <t>Terminación del contrato.</t>
  </si>
  <si>
    <t>Vencimiento del plazo de ejecución del contrato</t>
  </si>
  <si>
    <t>Terminación del contrato</t>
  </si>
  <si>
    <t>Seguimiento permanente de la ejecución del contrato</t>
  </si>
  <si>
    <t>Realizar el seguimiento a la ejecución de los contratos a traves de la figura de la supervisión.</t>
  </si>
  <si>
    <t>Ejecución del Contrato</t>
  </si>
  <si>
    <t>Realizar los trámites de liquidación contractual, ya sea bilateral o unilateral</t>
  </si>
  <si>
    <t xml:space="preserve">Será responsabilidad del Ministerio de Justicia y del Derecho realizar la afiliación del contratista una vez se suscriba el contrato. Será responsabilidad del contratista pagar periódicamente el pago oportuno correspondiente a la ARL.
</t>
  </si>
  <si>
    <t>Supervisor - Contratista</t>
  </si>
  <si>
    <t>Afectación en el cumplimiento de las pbligaciones contractuales por parte de la entidad contratante, generando retraso en las fechas de pago</t>
  </si>
  <si>
    <t>Solicitud de los informes de actividades para efectuar la revisión oportuna y aprobación del pago mensual.</t>
  </si>
  <si>
    <t>Cuando el contratista no cumpla con la calidad del servicio exigida en el contrato</t>
  </si>
  <si>
    <t>Se prodrían presentar reprocesos, debido a los trámites de revisión, modificación de los productos entregados por el contratista, que no cumplen con la calidad exigida en el contrato.</t>
  </si>
  <si>
    <t>MJD</t>
  </si>
  <si>
    <t>En la etapa de suscripción del contrato</t>
  </si>
  <si>
    <t>A la terminación del Contrato.</t>
  </si>
  <si>
    <t>Cuando el contratista incumpla las obligaciones adquiridas en el contrato.</t>
  </si>
  <si>
    <t>Demoras por parte de la entidad contratante en la aprobación de los productos y/o informes presentados por el contratista</t>
  </si>
  <si>
    <t>En la etapa de ejecución del contrato.</t>
  </si>
  <si>
    <t>Presentación de los informes de actividades mensuales con anticipación para la oportuna revisión y pago oportuno</t>
  </si>
  <si>
    <t>Mensual</t>
  </si>
  <si>
    <t>Luisa Fernanda Ramírez Cifuentes</t>
  </si>
  <si>
    <t>Contratista - Subdirección de Control y Fiscalización de Sustancias Químicas y Estupefacientes</t>
  </si>
  <si>
    <t>OBJETO: Prestar servicios profesionales para brindar apoyo en la revisión. gestión e impulso a los procesos de jurisdicción de cobro coactivo que adelante el grupo de actuaciones administrativas de la dirección jurídica del ministerio de justicia y del derecho, respecto de la recuperación de cuotas dejadas de pagar por parte de los licenciatarios a la Subdirección De Control Y Fiscalización De Sustancias Químicas Y Estupefacientes.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</si>
</sst>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font>
      <sz val="11"/>
      <color theme="1"/>
      <name val="Calibri"/>
      <family val="2"/>
      <scheme val="minor"/>
    </font>
    <font>
      <b/>
      <sz val="11"/>
      <color theme="1"/>
      <name val="Calibri"/>
      <family val="2"/>
      <scheme val="minor"/>
    </font>
    <font>
      <sz val="11"/>
      <color theme="1"/>
      <name val="Liberation Sans"/>
      <family val="2"/>
    </font>
    <font>
      <b/>
      <sz val="10"/>
      <color rgb="FF000000"/>
      <name val="Arial"/>
      <family val="2"/>
    </font>
    <font>
      <sz val="10"/>
      <color theme="1"/>
      <name val="Calibri"/>
      <family val="2"/>
      <scheme val="minor"/>
    </font>
    <font>
      <sz val="10"/>
      <color theme="1"/>
      <name val="Arial"/>
      <family val="2"/>
    </font>
    <font>
      <b/>
      <sz val="10"/>
      <color theme="1"/>
      <name val="Arial"/>
      <family val="2"/>
    </font>
    <font>
      <b/>
      <sz val="12"/>
      <name val="Arial"/>
      <family val="2"/>
    </font>
    <font>
      <b/>
      <sz val="10"/>
      <name val="Arial"/>
      <family val="2"/>
    </font>
    <font>
      <b/>
      <sz val="14"/>
      <color theme="1"/>
      <name val="Calibri"/>
      <family val="2"/>
      <scheme val="minor"/>
    </font>
    <font>
      <sz val="8"/>
      <color theme="1"/>
      <name val="Arial"/>
      <family val="2"/>
    </font>
  </fonts>
  <fills count="13">
    <fill>
      <patternFill patternType="none"/>
    </fill>
    <fill>
      <patternFill patternType="gray125"/>
    </fill>
    <fill>
      <patternFill patternType="solid">
        <fgColor theme="0"/>
        <bgColor indexed="64"/>
      </patternFill>
    </fill>
    <fill>
      <patternFill patternType="solid">
        <fgColor theme="0"/>
        <bgColor rgb="FFDDDDDD"/>
      </patternFill>
    </fill>
    <fill>
      <patternFill patternType="solid">
        <fgColor theme="0"/>
        <bgColor rgb="FFFF9999"/>
      </patternFill>
    </fill>
    <fill>
      <patternFill patternType="solid">
        <fgColor theme="0"/>
        <bgColor rgb="FF99FFFF"/>
      </patternFill>
    </fill>
    <fill>
      <patternFill patternType="solid">
        <fgColor rgb="FFFF0000"/>
        <bgColor indexed="64"/>
      </patternFill>
    </fill>
    <fill>
      <patternFill patternType="solid">
        <fgColor theme="4" tint="0.79998168889431442"/>
        <bgColor indexed="64"/>
      </patternFill>
    </fill>
    <fill>
      <patternFill patternType="solid">
        <fgColor theme="7" tint="0.59999389629810485"/>
        <bgColor rgb="FF111111"/>
      </patternFill>
    </fill>
    <fill>
      <patternFill patternType="solid">
        <fgColor theme="4" tint="0.59999389629810485"/>
        <bgColor rgb="FF111111"/>
      </patternFill>
    </fill>
    <fill>
      <patternFill patternType="solid">
        <fgColor theme="9" tint="0.59999389629810485"/>
        <bgColor rgb="FF111111"/>
      </patternFill>
    </fill>
    <fill>
      <patternFill patternType="solid">
        <fgColor theme="2" tint="-0.249977111117893"/>
        <bgColor indexed="64"/>
      </patternFill>
    </fill>
    <fill>
      <patternFill patternType="solid">
        <fgColor theme="3"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right/>
      <top/>
      <bottom style="thin">
        <color indexed="64"/>
      </bottom>
      <diagonal/>
    </border>
    <border>
      <left/>
      <right style="medium">
        <color indexed="64"/>
      </right>
      <top/>
      <bottom style="thin">
        <color indexed="64"/>
      </bottom>
      <diagonal/>
    </border>
    <border>
      <left/>
      <right/>
      <top style="thin">
        <color indexed="64"/>
      </top>
      <bottom/>
      <diagonal/>
    </border>
    <border>
      <left/>
      <right style="medium">
        <color indexed="64"/>
      </right>
      <top style="thin">
        <color indexed="64"/>
      </top>
      <bottom/>
      <diagonal/>
    </border>
    <border>
      <left/>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2">
    <xf numFmtId="0" fontId="0" fillId="0" borderId="0"/>
    <xf numFmtId="0" fontId="2" fillId="0" borderId="0"/>
  </cellStyleXfs>
  <cellXfs count="93">
    <xf numFmtId="0" fontId="0" fillId="0" borderId="0" xfId="0"/>
    <xf numFmtId="0" fontId="0" fillId="2" borderId="0" xfId="0" applyFill="1" applyAlignment="1">
      <alignment horizontal="center" vertical="center"/>
    </xf>
    <xf numFmtId="0" fontId="0" fillId="2" borderId="0" xfId="0" applyFill="1" applyAlignment="1">
      <alignment horizontal="justify" vertical="center" wrapText="1"/>
    </xf>
    <xf numFmtId="0" fontId="1" fillId="2" borderId="1" xfId="0" applyFont="1" applyFill="1" applyBorder="1" applyAlignment="1">
      <alignment horizontal="center" vertical="center"/>
    </xf>
    <xf numFmtId="0" fontId="0" fillId="2" borderId="1" xfId="0" applyFill="1" applyBorder="1" applyAlignment="1">
      <alignment horizontal="justify" vertical="center" wrapText="1"/>
    </xf>
    <xf numFmtId="0" fontId="0" fillId="2" borderId="0" xfId="0" applyFill="1" applyAlignment="1">
      <alignment horizontal="center" vertical="center"/>
    </xf>
    <xf numFmtId="0" fontId="0" fillId="2" borderId="0" xfId="0" applyFill="1"/>
    <xf numFmtId="0" fontId="4" fillId="2" borderId="0" xfId="0" applyFont="1" applyFill="1"/>
    <xf numFmtId="0" fontId="0" fillId="2" borderId="0" xfId="0" applyFill="1" applyAlignment="1">
      <alignment vertical="center"/>
    </xf>
    <xf numFmtId="0" fontId="5" fillId="2" borderId="1" xfId="1" applyFont="1" applyFill="1" applyBorder="1" applyAlignment="1">
      <alignment horizontal="center" vertical="center" wrapText="1"/>
    </xf>
    <xf numFmtId="0" fontId="5" fillId="2" borderId="2" xfId="1" applyFont="1" applyFill="1" applyBorder="1" applyAlignment="1">
      <alignment horizontal="center" vertical="center" wrapText="1"/>
    </xf>
    <xf numFmtId="0" fontId="5" fillId="2" borderId="1" xfId="1" applyFont="1" applyFill="1" applyBorder="1" applyAlignment="1" applyProtection="1">
      <alignment horizontal="center" vertical="center" wrapText="1"/>
      <protection locked="0" hidden="1"/>
    </xf>
    <xf numFmtId="0" fontId="3" fillId="5" borderId="1" xfId="1" applyFont="1" applyFill="1" applyBorder="1" applyAlignment="1" applyProtection="1">
      <alignment horizontal="center" vertical="center" textRotation="90" wrapText="1"/>
      <protection locked="0"/>
    </xf>
    <xf numFmtId="0" fontId="5" fillId="7" borderId="1" xfId="1" applyFont="1" applyFill="1" applyBorder="1" applyAlignment="1">
      <alignment horizontal="center" vertical="center" textRotation="90" wrapText="1"/>
    </xf>
    <xf numFmtId="0" fontId="5" fillId="7" borderId="1" xfId="1" applyFont="1" applyFill="1" applyBorder="1" applyAlignment="1">
      <alignment horizontal="center" vertical="center" textRotation="90"/>
    </xf>
    <xf numFmtId="0" fontId="5" fillId="7" borderId="1" xfId="1" applyFont="1" applyFill="1" applyBorder="1" applyAlignment="1" applyProtection="1">
      <alignment horizontal="center" vertical="center" wrapText="1"/>
      <protection locked="0"/>
    </xf>
    <xf numFmtId="0" fontId="5" fillId="6" borderId="1" xfId="1" applyFont="1" applyFill="1" applyBorder="1" applyAlignment="1" applyProtection="1">
      <alignment horizontal="center" vertical="center" wrapText="1"/>
      <protection locked="0" hidden="1"/>
    </xf>
    <xf numFmtId="0" fontId="3" fillId="5" borderId="2" xfId="1" applyFont="1" applyFill="1" applyBorder="1" applyAlignment="1" applyProtection="1">
      <alignment horizontal="center" vertical="center" wrapText="1"/>
      <protection locked="0"/>
    </xf>
    <xf numFmtId="0" fontId="5" fillId="7" borderId="11" xfId="1" applyFont="1" applyFill="1" applyBorder="1" applyAlignment="1">
      <alignment horizontal="center" vertical="center" textRotation="90" wrapText="1"/>
    </xf>
    <xf numFmtId="0" fontId="0" fillId="2" borderId="0" xfId="0" applyFill="1" applyAlignment="1">
      <alignment horizontal="center" vertical="center"/>
    </xf>
    <xf numFmtId="0" fontId="0" fillId="2" borderId="0" xfId="0" applyFill="1" applyAlignment="1">
      <alignment horizontal="left" vertical="center"/>
    </xf>
    <xf numFmtId="0" fontId="1" fillId="2" borderId="0" xfId="0" applyFont="1" applyFill="1" applyAlignment="1">
      <alignment horizontal="center" vertical="center"/>
    </xf>
    <xf numFmtId="0" fontId="1" fillId="2" borderId="0" xfId="0" applyFont="1" applyFill="1"/>
    <xf numFmtId="0" fontId="9" fillId="2" borderId="0" xfId="0" applyFont="1" applyFill="1" applyAlignment="1">
      <alignment horizontal="center" vertical="center"/>
    </xf>
    <xf numFmtId="0" fontId="9" fillId="2" borderId="0" xfId="0" applyFont="1" applyFill="1" applyAlignment="1">
      <alignment horizontal="justify" vertical="center" wrapText="1"/>
    </xf>
    <xf numFmtId="0" fontId="1" fillId="2" borderId="0" xfId="0" applyFont="1" applyFill="1" applyAlignment="1">
      <alignment horizontal="left" vertical="center"/>
    </xf>
    <xf numFmtId="0" fontId="1" fillId="2" borderId="11" xfId="0" applyFont="1" applyFill="1" applyBorder="1" applyAlignment="1">
      <alignment horizontal="center" vertical="center"/>
    </xf>
    <xf numFmtId="0" fontId="0" fillId="2" borderId="2" xfId="0" applyFill="1" applyBorder="1" applyAlignment="1">
      <alignment horizontal="justify" vertical="center" wrapText="1"/>
    </xf>
    <xf numFmtId="0" fontId="1" fillId="2" borderId="12" xfId="0" applyFont="1" applyFill="1" applyBorder="1" applyAlignment="1">
      <alignment horizontal="center" vertical="center"/>
    </xf>
    <xf numFmtId="0" fontId="0" fillId="2" borderId="5" xfId="0" applyFill="1" applyBorder="1" applyAlignment="1">
      <alignment horizontal="justify" vertical="center" wrapText="1"/>
    </xf>
    <xf numFmtId="0" fontId="1" fillId="2" borderId="11" xfId="0" applyFont="1" applyFill="1" applyBorder="1" applyAlignment="1">
      <alignment horizontal="justify" vertical="center" wrapText="1"/>
    </xf>
    <xf numFmtId="0" fontId="1" fillId="2" borderId="12" xfId="0" applyFont="1" applyFill="1" applyBorder="1" applyAlignment="1">
      <alignment horizontal="justify" vertical="center" wrapText="1"/>
    </xf>
    <xf numFmtId="0" fontId="0" fillId="2" borderId="3" xfId="0" applyFill="1" applyBorder="1" applyAlignment="1">
      <alignment horizontal="justify" vertical="center" wrapText="1"/>
    </xf>
    <xf numFmtId="0" fontId="3" fillId="5" borderId="1" xfId="1" applyFont="1" applyFill="1" applyBorder="1" applyAlignment="1" applyProtection="1">
      <alignment horizontal="center" vertical="center" wrapText="1"/>
      <protection locked="0"/>
    </xf>
    <xf numFmtId="0" fontId="5" fillId="0" borderId="1" xfId="1" applyFont="1" applyFill="1" applyBorder="1" applyAlignment="1" applyProtection="1">
      <alignment horizontal="center" vertical="center" wrapText="1"/>
      <protection locked="0" hidden="1"/>
    </xf>
    <xf numFmtId="0" fontId="5" fillId="2" borderId="1" xfId="1" applyFont="1" applyFill="1" applyBorder="1" applyAlignment="1">
      <alignment horizontal="justify" vertical="center" wrapText="1"/>
    </xf>
    <xf numFmtId="0" fontId="5" fillId="2" borderId="1" xfId="1" applyFont="1" applyFill="1" applyBorder="1" applyAlignment="1">
      <alignment horizontal="justify" vertical="center" wrapText="1"/>
    </xf>
    <xf numFmtId="0" fontId="5" fillId="2" borderId="1" xfId="1" applyFont="1" applyFill="1" applyBorder="1" applyAlignment="1">
      <alignment horizontal="justify" vertical="center" wrapText="1"/>
    </xf>
    <xf numFmtId="0" fontId="5" fillId="12" borderId="1" xfId="1" applyFont="1" applyFill="1" applyBorder="1" applyAlignment="1" applyProtection="1">
      <alignment horizontal="center" vertical="center" wrapText="1"/>
      <protection locked="0"/>
    </xf>
    <xf numFmtId="0" fontId="5" fillId="0" borderId="1" xfId="1" applyFont="1" applyBorder="1" applyAlignment="1" applyProtection="1">
      <alignment horizontal="center" vertical="center" wrapText="1"/>
      <protection locked="0" hidden="1"/>
    </xf>
    <xf numFmtId="0" fontId="5" fillId="2" borderId="1" xfId="1" applyFont="1" applyFill="1" applyBorder="1" applyAlignment="1">
      <alignment horizontal="center" vertical="center"/>
    </xf>
    <xf numFmtId="0" fontId="10" fillId="2" borderId="29" xfId="1" applyFont="1" applyFill="1" applyBorder="1" applyAlignment="1">
      <alignment horizontal="left" vertical="center" wrapText="1"/>
    </xf>
    <xf numFmtId="0" fontId="10" fillId="2" borderId="3" xfId="1" applyFont="1" applyFill="1" applyBorder="1" applyAlignment="1">
      <alignment horizontal="left" vertical="center" wrapText="1"/>
    </xf>
    <xf numFmtId="0" fontId="5" fillId="2" borderId="29" xfId="1" applyFont="1" applyFill="1" applyBorder="1" applyAlignment="1">
      <alignment horizontal="center" vertical="center" wrapText="1"/>
    </xf>
    <xf numFmtId="0" fontId="5" fillId="2" borderId="3" xfId="1" applyFont="1" applyFill="1" applyBorder="1" applyAlignment="1">
      <alignment horizontal="center" vertical="center" wrapText="1"/>
    </xf>
    <xf numFmtId="0" fontId="1" fillId="2" borderId="21" xfId="0" applyFont="1" applyFill="1" applyBorder="1" applyAlignment="1">
      <alignment horizontal="center" vertical="center"/>
    </xf>
    <xf numFmtId="0" fontId="5" fillId="2" borderId="1" xfId="1" applyFont="1" applyFill="1" applyBorder="1" applyAlignment="1">
      <alignment horizontal="justify" vertical="center" wrapText="1"/>
    </xf>
    <xf numFmtId="0" fontId="10" fillId="2" borderId="29" xfId="1" applyFont="1" applyFill="1" applyBorder="1" applyAlignment="1">
      <alignment horizontal="center" vertical="center" wrapText="1"/>
    </xf>
    <xf numFmtId="0" fontId="10" fillId="2" borderId="3" xfId="1" applyFont="1" applyFill="1" applyBorder="1" applyAlignment="1">
      <alignment horizontal="center" vertical="center" wrapText="1"/>
    </xf>
    <xf numFmtId="0" fontId="6" fillId="5" borderId="1" xfId="1" applyFont="1" applyFill="1" applyBorder="1" applyAlignment="1" applyProtection="1">
      <alignment horizontal="center" vertical="center" wrapText="1"/>
      <protection locked="0"/>
    </xf>
    <xf numFmtId="0" fontId="6" fillId="4" borderId="1" xfId="1" applyFont="1" applyFill="1" applyBorder="1" applyAlignment="1" applyProtection="1">
      <alignment horizontal="center" vertical="center" wrapText="1"/>
      <protection locked="0"/>
    </xf>
    <xf numFmtId="0" fontId="6" fillId="4" borderId="1" xfId="1" applyFont="1" applyFill="1" applyBorder="1" applyAlignment="1" applyProtection="1">
      <alignment horizontal="center" vertical="center" textRotation="90" wrapText="1"/>
      <protection locked="0"/>
    </xf>
    <xf numFmtId="0" fontId="8" fillId="0" borderId="17" xfId="1" applyFont="1" applyBorder="1" applyAlignment="1">
      <alignment horizontal="center" vertical="center"/>
    </xf>
    <xf numFmtId="0" fontId="8" fillId="0" borderId="16" xfId="1" applyFont="1" applyBorder="1" applyAlignment="1">
      <alignment horizontal="center" vertical="center"/>
    </xf>
    <xf numFmtId="0" fontId="8" fillId="0" borderId="18" xfId="1" applyFont="1" applyBorder="1" applyAlignment="1">
      <alignment horizontal="center" vertical="center"/>
    </xf>
    <xf numFmtId="0" fontId="8" fillId="0" borderId="6" xfId="1" applyFont="1" applyBorder="1" applyAlignment="1">
      <alignment horizontal="center" vertical="center"/>
    </xf>
    <xf numFmtId="0" fontId="8" fillId="0" borderId="19" xfId="1" applyFont="1" applyBorder="1" applyAlignment="1">
      <alignment horizontal="center" vertical="center"/>
    </xf>
    <xf numFmtId="0" fontId="8" fillId="0" borderId="20" xfId="1" applyFont="1" applyBorder="1" applyAlignment="1">
      <alignment horizontal="center" vertical="center"/>
    </xf>
    <xf numFmtId="0" fontId="8" fillId="0" borderId="7" xfId="1" applyFont="1" applyBorder="1" applyAlignment="1">
      <alignment horizontal="center" vertical="center"/>
    </xf>
    <xf numFmtId="0" fontId="8" fillId="0" borderId="21" xfId="1" applyFont="1" applyBorder="1" applyAlignment="1">
      <alignment horizontal="center" vertical="center"/>
    </xf>
    <xf numFmtId="0" fontId="8" fillId="0" borderId="22" xfId="1" applyFont="1" applyBorder="1" applyAlignment="1">
      <alignment horizontal="center" vertical="center"/>
    </xf>
    <xf numFmtId="0" fontId="8" fillId="0" borderId="24" xfId="1" applyFont="1" applyBorder="1" applyAlignment="1">
      <alignment horizontal="center" vertical="center"/>
    </xf>
    <xf numFmtId="0" fontId="8" fillId="0" borderId="23" xfId="1" applyFont="1" applyBorder="1" applyAlignment="1">
      <alignment horizontal="center" vertical="center"/>
    </xf>
    <xf numFmtId="0" fontId="8" fillId="0" borderId="25" xfId="1" applyFont="1" applyBorder="1" applyAlignment="1">
      <alignment horizontal="center" vertical="center"/>
    </xf>
    <xf numFmtId="0" fontId="2" fillId="0" borderId="8" xfId="1" applyBorder="1" applyAlignment="1">
      <alignment horizontal="center" vertical="center"/>
    </xf>
    <xf numFmtId="0" fontId="2" fillId="0" borderId="9" xfId="1" applyBorder="1" applyAlignment="1">
      <alignment horizontal="center" vertical="center"/>
    </xf>
    <xf numFmtId="0" fontId="2" fillId="0" borderId="11" xfId="1" applyBorder="1" applyAlignment="1">
      <alignment horizontal="center" vertical="center"/>
    </xf>
    <xf numFmtId="0" fontId="2" fillId="0" borderId="1" xfId="1" applyBorder="1" applyAlignment="1">
      <alignment horizontal="center" vertical="center"/>
    </xf>
    <xf numFmtId="0" fontId="2" fillId="0" borderId="12" xfId="1" applyBorder="1" applyAlignment="1">
      <alignment horizontal="center" vertical="center"/>
    </xf>
    <xf numFmtId="0" fontId="2" fillId="0" borderId="4" xfId="1" applyBorder="1" applyAlignment="1">
      <alignment horizontal="center" vertical="center"/>
    </xf>
    <xf numFmtId="0" fontId="8" fillId="0" borderId="9" xfId="1" applyFont="1" applyBorder="1" applyAlignment="1">
      <alignment horizontal="center" vertical="center"/>
    </xf>
    <xf numFmtId="0" fontId="8" fillId="0" borderId="1" xfId="1" applyFont="1" applyBorder="1" applyAlignment="1">
      <alignment horizontal="center" vertical="center"/>
    </xf>
    <xf numFmtId="0" fontId="8" fillId="0" borderId="1" xfId="1" applyFont="1" applyBorder="1" applyAlignment="1">
      <alignment horizontal="center" vertical="center" wrapText="1"/>
    </xf>
    <xf numFmtId="0" fontId="8" fillId="0" borderId="4" xfId="1" applyFont="1" applyBorder="1" applyAlignment="1">
      <alignment horizontal="center" vertical="center" wrapText="1"/>
    </xf>
    <xf numFmtId="0" fontId="7" fillId="8" borderId="8" xfId="1" applyFont="1" applyFill="1" applyBorder="1" applyAlignment="1" applyProtection="1">
      <alignment horizontal="center" vertical="center"/>
      <protection locked="0"/>
    </xf>
    <xf numFmtId="0" fontId="7" fillId="8" borderId="9" xfId="1" applyFont="1" applyFill="1" applyBorder="1" applyAlignment="1" applyProtection="1">
      <alignment horizontal="center" vertical="center"/>
      <protection locked="0"/>
    </xf>
    <xf numFmtId="0" fontId="7" fillId="10" borderId="9" xfId="1" applyFont="1" applyFill="1" applyBorder="1" applyAlignment="1" applyProtection="1">
      <alignment horizontal="center" vertical="center"/>
      <protection locked="0"/>
    </xf>
    <xf numFmtId="0" fontId="7" fillId="10" borderId="10" xfId="1" applyFont="1" applyFill="1" applyBorder="1" applyAlignment="1" applyProtection="1">
      <alignment horizontal="center" vertical="center"/>
      <protection locked="0"/>
    </xf>
    <xf numFmtId="0" fontId="6" fillId="5" borderId="2" xfId="1" applyFont="1" applyFill="1" applyBorder="1" applyAlignment="1" applyProtection="1">
      <alignment horizontal="center" vertical="center" wrapText="1"/>
      <protection locked="0"/>
    </xf>
    <xf numFmtId="0" fontId="3" fillId="5" borderId="1" xfId="1" applyFont="1" applyFill="1" applyBorder="1" applyAlignment="1" applyProtection="1">
      <alignment horizontal="center" vertical="center" wrapText="1"/>
      <protection locked="0"/>
    </xf>
    <xf numFmtId="0" fontId="6" fillId="3" borderId="11" xfId="1" applyFont="1" applyFill="1" applyBorder="1" applyAlignment="1" applyProtection="1">
      <alignment horizontal="center" vertical="center" textRotation="90" wrapText="1"/>
      <protection locked="0"/>
    </xf>
    <xf numFmtId="0" fontId="6" fillId="3" borderId="1" xfId="1" applyFont="1" applyFill="1" applyBorder="1" applyAlignment="1" applyProtection="1">
      <alignment horizontal="center" vertical="center" textRotation="90" wrapText="1"/>
      <protection locked="0"/>
    </xf>
    <xf numFmtId="0" fontId="6" fillId="3" borderId="1" xfId="1" applyFont="1" applyFill="1" applyBorder="1" applyAlignment="1" applyProtection="1">
      <alignment horizontal="justify" vertical="center" wrapText="1"/>
      <protection locked="0"/>
    </xf>
    <xf numFmtId="0" fontId="7" fillId="9" borderId="13" xfId="1" applyFont="1" applyFill="1" applyBorder="1" applyAlignment="1" applyProtection="1">
      <alignment horizontal="center" vertical="center"/>
      <protection locked="0"/>
    </xf>
    <xf numFmtId="0" fontId="7" fillId="9" borderId="14" xfId="1" applyFont="1" applyFill="1" applyBorder="1" applyAlignment="1" applyProtection="1">
      <alignment horizontal="center" vertical="center"/>
      <protection locked="0"/>
    </xf>
    <xf numFmtId="0" fontId="7" fillId="9" borderId="15" xfId="1" applyFont="1" applyFill="1" applyBorder="1" applyAlignment="1" applyProtection="1">
      <alignment horizontal="center" vertical="center"/>
      <protection locked="0"/>
    </xf>
    <xf numFmtId="0" fontId="9" fillId="2" borderId="0" xfId="0" applyFont="1" applyFill="1" applyAlignment="1">
      <alignment horizontal="center" vertical="center"/>
    </xf>
    <xf numFmtId="0" fontId="1" fillId="11" borderId="8" xfId="0" applyFont="1" applyFill="1" applyBorder="1" applyAlignment="1">
      <alignment horizontal="center" vertical="center"/>
    </xf>
    <xf numFmtId="0" fontId="1" fillId="11" borderId="10" xfId="0" applyFont="1" applyFill="1" applyBorder="1" applyAlignment="1">
      <alignment horizontal="center" vertical="center"/>
    </xf>
    <xf numFmtId="0" fontId="1" fillId="2" borderId="1" xfId="0" applyFont="1" applyFill="1" applyBorder="1" applyAlignment="1">
      <alignment horizontal="center" vertical="center"/>
    </xf>
    <xf numFmtId="0" fontId="1" fillId="2" borderId="26" xfId="0" applyFont="1" applyFill="1" applyBorder="1" applyAlignment="1">
      <alignment horizontal="center" vertical="center"/>
    </xf>
    <xf numFmtId="0" fontId="1" fillId="2" borderId="27" xfId="0" applyFont="1" applyFill="1" applyBorder="1" applyAlignment="1">
      <alignment horizontal="center" vertical="center"/>
    </xf>
    <xf numFmtId="0" fontId="1" fillId="2" borderId="28" xfId="0" applyFont="1" applyFill="1" applyBorder="1" applyAlignment="1">
      <alignment horizontal="center" vertical="center"/>
    </xf>
  </cellXfs>
  <cellStyles count="2">
    <cellStyle name="Normal" xfId="0" builtinId="0"/>
    <cellStyle name="Normal 2" xfId="1"/>
  </cellStyles>
  <dxfs count="16">
    <dxf>
      <fill>
        <patternFill>
          <bgColor theme="9" tint="0.39994506668294322"/>
        </patternFill>
      </fill>
    </dxf>
    <dxf>
      <fill>
        <patternFill>
          <bgColor rgb="FFFFFF00"/>
        </patternFill>
      </fill>
    </dxf>
    <dxf>
      <fill>
        <patternFill>
          <bgColor rgb="FFFF9900"/>
        </patternFill>
      </fill>
    </dxf>
    <dxf>
      <fill>
        <patternFill>
          <bgColor rgb="FFFF0000"/>
        </patternFill>
      </fill>
    </dxf>
    <dxf>
      <fill>
        <patternFill>
          <bgColor theme="9" tint="0.39994506668294322"/>
        </patternFill>
      </fill>
    </dxf>
    <dxf>
      <fill>
        <patternFill>
          <bgColor rgb="FFFFFF00"/>
        </patternFill>
      </fill>
    </dxf>
    <dxf>
      <fill>
        <patternFill>
          <bgColor rgb="FFFF9900"/>
        </patternFill>
      </fill>
    </dxf>
    <dxf>
      <fill>
        <patternFill>
          <bgColor rgb="FFFF0000"/>
        </patternFill>
      </fill>
    </dxf>
    <dxf>
      <fill>
        <patternFill>
          <bgColor theme="9" tint="0.39994506668294322"/>
        </patternFill>
      </fill>
    </dxf>
    <dxf>
      <fill>
        <patternFill>
          <bgColor rgb="FFFFFF00"/>
        </patternFill>
      </fill>
    </dxf>
    <dxf>
      <fill>
        <patternFill>
          <bgColor rgb="FFFF9900"/>
        </patternFill>
      </fill>
    </dxf>
    <dxf>
      <fill>
        <patternFill>
          <bgColor rgb="FFFF0000"/>
        </patternFill>
      </fill>
    </dxf>
    <dxf>
      <fill>
        <patternFill>
          <bgColor theme="9" tint="0.39994506668294322"/>
        </patternFill>
      </fill>
    </dxf>
    <dxf>
      <fill>
        <patternFill>
          <bgColor rgb="FFFFFF00"/>
        </patternFill>
      </fill>
    </dxf>
    <dxf>
      <fill>
        <patternFill>
          <bgColor rgb="FFFF9900"/>
        </patternFill>
      </fill>
    </dxf>
    <dxf>
      <fill>
        <patternFill>
          <bgColor rgb="FFFF0000"/>
        </patternFill>
      </fill>
    </dxf>
  </dxfs>
  <tableStyles count="0" defaultTableStyle="TableStyleMedium2" defaultPivotStyle="PivotStyleLight16"/>
  <colors>
    <mruColors>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595312</xdr:colOff>
      <xdr:row>3</xdr:row>
      <xdr:rowOff>230188</xdr:rowOff>
    </xdr:to>
    <xdr:pic>
      <xdr:nvPicPr>
        <xdr:cNvPr id="5" name="Imagen 4">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4405312" cy="1230313"/>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56</xdr:row>
      <xdr:rowOff>134470</xdr:rowOff>
    </xdr:from>
    <xdr:to>
      <xdr:col>1</xdr:col>
      <xdr:colOff>7504019</xdr:colOff>
      <xdr:row>76</xdr:row>
      <xdr:rowOff>149038</xdr:rowOff>
    </xdr:to>
    <xdr:pic>
      <xdr:nvPicPr>
        <xdr:cNvPr id="3" name="Imagen 2">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3128941"/>
          <a:ext cx="9420225" cy="6457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RAFVAR\Downloads\02.1.%20F-gc-04-37%20matriz%20de%20identificacio&#769;n%20y%20cobertura%20DP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RIZ RIESGOS"/>
      <sheetName val="DILIGENCIAMIENTO"/>
    </sheetNames>
    <sheetDataSet>
      <sheetData sheetId="0"/>
      <sheetData sheetId="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C19"/>
  <sheetViews>
    <sheetView tabSelected="1" zoomScale="85" zoomScaleNormal="85" zoomScaleSheetLayoutView="100" workbookViewId="0">
      <selection activeCell="J9" sqref="J9"/>
    </sheetView>
  </sheetViews>
  <sheetFormatPr baseColWidth="10" defaultColWidth="11.42578125" defaultRowHeight="15"/>
  <cols>
    <col min="1" max="4" width="8.85546875" style="5" customWidth="1"/>
    <col min="5" max="5" width="11.42578125" style="2"/>
    <col min="6" max="6" width="10.42578125" style="2" customWidth="1"/>
    <col min="7" max="8" width="11.42578125" style="6"/>
    <col min="9" max="10" width="12.42578125" style="6" customWidth="1"/>
    <col min="11" max="11" width="15.28515625" style="6" customWidth="1"/>
    <col min="12" max="14" width="12.42578125" style="6" customWidth="1"/>
    <col min="15" max="15" width="30" style="6" bestFit="1" customWidth="1"/>
    <col min="16" max="16" width="15.85546875" style="6" customWidth="1"/>
    <col min="17" max="17" width="15.28515625" style="6" customWidth="1"/>
    <col min="18" max="21" width="12.42578125" style="6" customWidth="1"/>
    <col min="22" max="23" width="13.140625" style="6" customWidth="1"/>
    <col min="24" max="24" width="15.42578125" style="6" customWidth="1"/>
    <col min="25" max="25" width="24.42578125" style="6" customWidth="1"/>
    <col min="26" max="26" width="21.42578125" style="6" customWidth="1"/>
    <col min="27" max="27" width="22.140625" style="6" customWidth="1"/>
    <col min="28" max="28" width="11.42578125" style="19" bestFit="1" customWidth="1"/>
    <col min="29" max="29" width="11.140625" style="19" customWidth="1"/>
    <col min="30" max="31" width="11.140625" style="6" customWidth="1"/>
    <col min="32" max="16384" width="11.42578125" style="6"/>
  </cols>
  <sheetData>
    <row r="1" spans="1:29" ht="26.25" customHeight="1">
      <c r="A1" s="64"/>
      <c r="B1" s="65"/>
      <c r="C1" s="65"/>
      <c r="D1" s="65"/>
      <c r="E1" s="65"/>
      <c r="F1" s="65"/>
      <c r="G1" s="65"/>
      <c r="H1" s="70" t="s">
        <v>98</v>
      </c>
      <c r="I1" s="70"/>
      <c r="J1" s="70"/>
      <c r="K1" s="70"/>
      <c r="L1" s="70"/>
      <c r="M1" s="70"/>
      <c r="N1" s="70"/>
      <c r="O1" s="70"/>
      <c r="P1" s="70"/>
      <c r="Q1" s="70"/>
      <c r="R1" s="70"/>
      <c r="S1" s="70"/>
      <c r="T1" s="70"/>
      <c r="U1" s="70"/>
      <c r="V1" s="70"/>
      <c r="W1" s="70"/>
      <c r="X1" s="70"/>
      <c r="Y1" s="52" t="s">
        <v>104</v>
      </c>
      <c r="Z1" s="53"/>
      <c r="AA1" s="53"/>
      <c r="AB1" s="53"/>
      <c r="AC1" s="54"/>
    </row>
    <row r="2" spans="1:29" ht="26.25" customHeight="1">
      <c r="A2" s="66"/>
      <c r="B2" s="67"/>
      <c r="C2" s="67"/>
      <c r="D2" s="67"/>
      <c r="E2" s="67"/>
      <c r="F2" s="67"/>
      <c r="G2" s="67"/>
      <c r="H2" s="71"/>
      <c r="I2" s="71"/>
      <c r="J2" s="71"/>
      <c r="K2" s="71"/>
      <c r="L2" s="71"/>
      <c r="M2" s="71"/>
      <c r="N2" s="71"/>
      <c r="O2" s="71"/>
      <c r="P2" s="71"/>
      <c r="Q2" s="71"/>
      <c r="R2" s="71"/>
      <c r="S2" s="71"/>
      <c r="T2" s="71"/>
      <c r="U2" s="71"/>
      <c r="V2" s="71"/>
      <c r="W2" s="71"/>
      <c r="X2" s="71"/>
      <c r="Y2" s="55"/>
      <c r="Z2" s="56"/>
      <c r="AA2" s="56"/>
      <c r="AB2" s="56"/>
      <c r="AC2" s="57"/>
    </row>
    <row r="3" spans="1:29" ht="26.25" customHeight="1">
      <c r="A3" s="66"/>
      <c r="B3" s="67"/>
      <c r="C3" s="67"/>
      <c r="D3" s="67"/>
      <c r="E3" s="67"/>
      <c r="F3" s="67"/>
      <c r="G3" s="67"/>
      <c r="H3" s="72" t="s">
        <v>144</v>
      </c>
      <c r="I3" s="72"/>
      <c r="J3" s="72"/>
      <c r="K3" s="72"/>
      <c r="L3" s="72"/>
      <c r="M3" s="72"/>
      <c r="N3" s="72"/>
      <c r="O3" s="72"/>
      <c r="P3" s="72"/>
      <c r="Q3" s="72"/>
      <c r="R3" s="72"/>
      <c r="S3" s="72"/>
      <c r="T3" s="72"/>
      <c r="U3" s="72"/>
      <c r="V3" s="72"/>
      <c r="W3" s="72"/>
      <c r="X3" s="72"/>
      <c r="Y3" s="58" t="s">
        <v>105</v>
      </c>
      <c r="Z3" s="59"/>
      <c r="AA3" s="59"/>
      <c r="AB3" s="59"/>
      <c r="AC3" s="60"/>
    </row>
    <row r="4" spans="1:29" ht="26.25" customHeight="1" thickBot="1">
      <c r="A4" s="68"/>
      <c r="B4" s="69"/>
      <c r="C4" s="69"/>
      <c r="D4" s="69"/>
      <c r="E4" s="69"/>
      <c r="F4" s="69"/>
      <c r="G4" s="69"/>
      <c r="H4" s="73"/>
      <c r="I4" s="73"/>
      <c r="J4" s="73"/>
      <c r="K4" s="73"/>
      <c r="L4" s="73"/>
      <c r="M4" s="73"/>
      <c r="N4" s="73"/>
      <c r="O4" s="73"/>
      <c r="P4" s="73"/>
      <c r="Q4" s="73"/>
      <c r="R4" s="73"/>
      <c r="S4" s="73"/>
      <c r="T4" s="73"/>
      <c r="U4" s="73"/>
      <c r="V4" s="73"/>
      <c r="W4" s="73"/>
      <c r="X4" s="73"/>
      <c r="Y4" s="61"/>
      <c r="Z4" s="62"/>
      <c r="AA4" s="62"/>
      <c r="AB4" s="62"/>
      <c r="AC4" s="63"/>
    </row>
    <row r="5" spans="1:29" ht="15.75">
      <c r="A5" s="74" t="s">
        <v>4</v>
      </c>
      <c r="B5" s="75"/>
      <c r="C5" s="75"/>
      <c r="D5" s="75"/>
      <c r="E5" s="75"/>
      <c r="F5" s="75"/>
      <c r="G5" s="83" t="s">
        <v>0</v>
      </c>
      <c r="H5" s="84"/>
      <c r="I5" s="84"/>
      <c r="J5" s="84"/>
      <c r="K5" s="84"/>
      <c r="L5" s="84"/>
      <c r="M5" s="84"/>
      <c r="N5" s="85"/>
      <c r="O5" s="76" t="s">
        <v>1</v>
      </c>
      <c r="P5" s="76"/>
      <c r="Q5" s="76"/>
      <c r="R5" s="76"/>
      <c r="S5" s="76"/>
      <c r="T5" s="76"/>
      <c r="U5" s="76"/>
      <c r="V5" s="76"/>
      <c r="W5" s="76"/>
      <c r="X5" s="76"/>
      <c r="Y5" s="76"/>
      <c r="Z5" s="76"/>
      <c r="AA5" s="76"/>
      <c r="AB5" s="76"/>
      <c r="AC5" s="77"/>
    </row>
    <row r="6" spans="1:29" ht="36.75" customHeight="1">
      <c r="A6" s="80" t="s">
        <v>5</v>
      </c>
      <c r="B6" s="81" t="s">
        <v>6</v>
      </c>
      <c r="C6" s="81" t="s">
        <v>9</v>
      </c>
      <c r="D6" s="81" t="s">
        <v>10</v>
      </c>
      <c r="E6" s="82" t="s">
        <v>11</v>
      </c>
      <c r="F6" s="82"/>
      <c r="G6" s="50" t="s">
        <v>12</v>
      </c>
      <c r="H6" s="50"/>
      <c r="I6" s="50" t="s">
        <v>13</v>
      </c>
      <c r="J6" s="50"/>
      <c r="K6" s="50" t="s">
        <v>14</v>
      </c>
      <c r="L6" s="50"/>
      <c r="M6" s="51" t="s">
        <v>15</v>
      </c>
      <c r="N6" s="51" t="s">
        <v>16</v>
      </c>
      <c r="O6" s="49" t="s">
        <v>17</v>
      </c>
      <c r="P6" s="49" t="s">
        <v>18</v>
      </c>
      <c r="Q6" s="49"/>
      <c r="R6" s="49" t="s">
        <v>2</v>
      </c>
      <c r="S6" s="49"/>
      <c r="T6" s="49"/>
      <c r="U6" s="49"/>
      <c r="V6" s="49"/>
      <c r="W6" s="49"/>
      <c r="X6" s="49" t="s">
        <v>23</v>
      </c>
      <c r="Y6" s="49" t="s">
        <v>71</v>
      </c>
      <c r="Z6" s="49" t="s">
        <v>24</v>
      </c>
      <c r="AA6" s="49" t="s">
        <v>25</v>
      </c>
      <c r="AB6" s="49" t="s">
        <v>3</v>
      </c>
      <c r="AC6" s="78"/>
    </row>
    <row r="7" spans="1:29" s="7" customFormat="1" ht="56.25" customHeight="1">
      <c r="A7" s="80"/>
      <c r="B7" s="81"/>
      <c r="C7" s="81"/>
      <c r="D7" s="81"/>
      <c r="E7" s="82"/>
      <c r="F7" s="82"/>
      <c r="G7" s="50"/>
      <c r="H7" s="50"/>
      <c r="I7" s="50"/>
      <c r="J7" s="50"/>
      <c r="K7" s="50"/>
      <c r="L7" s="50"/>
      <c r="M7" s="51"/>
      <c r="N7" s="51"/>
      <c r="O7" s="49"/>
      <c r="P7" s="49"/>
      <c r="Q7" s="49"/>
      <c r="R7" s="79" t="s">
        <v>19</v>
      </c>
      <c r="S7" s="79"/>
      <c r="T7" s="79" t="s">
        <v>20</v>
      </c>
      <c r="U7" s="79"/>
      <c r="V7" s="12" t="s">
        <v>21</v>
      </c>
      <c r="W7" s="12" t="s">
        <v>22</v>
      </c>
      <c r="X7" s="49"/>
      <c r="Y7" s="49"/>
      <c r="Z7" s="49"/>
      <c r="AA7" s="49"/>
      <c r="AB7" s="33" t="s">
        <v>26</v>
      </c>
      <c r="AC7" s="17" t="s">
        <v>27</v>
      </c>
    </row>
    <row r="8" spans="1:29" ht="108.95" customHeight="1">
      <c r="A8" s="18" t="s">
        <v>29</v>
      </c>
      <c r="B8" s="13" t="s">
        <v>35</v>
      </c>
      <c r="C8" s="13" t="s">
        <v>42</v>
      </c>
      <c r="D8" s="13" t="s">
        <v>52</v>
      </c>
      <c r="E8" s="41" t="s">
        <v>107</v>
      </c>
      <c r="F8" s="42"/>
      <c r="G8" s="47" t="s">
        <v>108</v>
      </c>
      <c r="H8" s="48"/>
      <c r="I8" s="15" t="s">
        <v>90</v>
      </c>
      <c r="J8" s="34" t="str">
        <f t="shared" ref="J8:J15" si="0">IF(I8="Raro","1",IF(I8="Improbable","2",IF(I8="Posible","3",IF(I8="Probable","4",IF(I8="Casi cierto","5","0")))))</f>
        <v>1</v>
      </c>
      <c r="K8" s="15" t="s">
        <v>68</v>
      </c>
      <c r="L8" s="34" t="str">
        <f t="shared" ref="L8:L15" si="1">IF(K8="INSIGNIFICANTE","1",IF(K8="MENOR","2",IF(K8="MODERADO","3",IF(K8="MAYOR","4",IF(K8="CATASTRÓFICO","5","0")))))</f>
        <v>3</v>
      </c>
      <c r="M8" s="34">
        <f t="shared" ref="M8:M15" si="2">L8+J8</f>
        <v>4</v>
      </c>
      <c r="N8" s="16" t="str">
        <f t="shared" ref="N8:N15" si="3">IF(M8=0," ",IF(M8&lt;=4,"Riesgo Bajo",IF(M8&lt;=5,"Riesgo Medio",IF(M8&lt;=7,"Riesgo Alto",IF(M8&lt;=10,"Riesgo Extremo","No Disponible")))))</f>
        <v>Riesgo Bajo</v>
      </c>
      <c r="O8" s="9" t="s">
        <v>106</v>
      </c>
      <c r="P8" s="43" t="s">
        <v>116</v>
      </c>
      <c r="Q8" s="44"/>
      <c r="R8" s="15" t="s">
        <v>91</v>
      </c>
      <c r="S8" s="34" t="str">
        <f t="shared" ref="S8:S15" si="4">IF(R8="Raro","1",IF(R8="Improbable","2",IF(R8="Posible","3",IF(R8="Probable","4",IF(R8="Casi cierto","5","0")))))</f>
        <v>2</v>
      </c>
      <c r="T8" s="15" t="s">
        <v>67</v>
      </c>
      <c r="U8" s="34" t="str">
        <f t="shared" ref="U8:U15" si="5">IF(T8="INSIGNIFICANTE","1",IF(T8="MENOR","2",IF(T8="MODERADO","3",IF(T8="MAYOR","4",IF(T8="CATASTRÓFICO","5","0")))))</f>
        <v>2</v>
      </c>
      <c r="V8" s="11">
        <f t="shared" ref="V8:V15" si="6">S8+U8</f>
        <v>4</v>
      </c>
      <c r="W8" s="16" t="str">
        <f t="shared" ref="W8:W15" si="7">IF(V8=0," ",IF(V8&lt;=4,"Riesgo Bajo",IF(V8&lt;=5,"Riesgo Medio",IF(V8&lt;=7,"Riesgo Alto",IF(V8&lt;=10,"Riesgo Extremo","No Disponible")))))</f>
        <v>Riesgo Bajo</v>
      </c>
      <c r="X8" s="9" t="s">
        <v>102</v>
      </c>
      <c r="Y8" s="9" t="s">
        <v>117</v>
      </c>
      <c r="Z8" s="35" t="s">
        <v>120</v>
      </c>
      <c r="AA8" s="35" t="s">
        <v>121</v>
      </c>
      <c r="AB8" s="9" t="s">
        <v>118</v>
      </c>
      <c r="AC8" s="10" t="s">
        <v>99</v>
      </c>
    </row>
    <row r="9" spans="1:29" ht="81" customHeight="1">
      <c r="A9" s="18" t="s">
        <v>29</v>
      </c>
      <c r="B9" s="13" t="s">
        <v>35</v>
      </c>
      <c r="C9" s="13" t="s">
        <v>42</v>
      </c>
      <c r="D9" s="13" t="s">
        <v>52</v>
      </c>
      <c r="E9" s="41" t="s">
        <v>109</v>
      </c>
      <c r="F9" s="42"/>
      <c r="G9" s="47" t="s">
        <v>130</v>
      </c>
      <c r="H9" s="48"/>
      <c r="I9" s="15" t="s">
        <v>92</v>
      </c>
      <c r="J9" s="34" t="str">
        <f t="shared" si="0"/>
        <v>3</v>
      </c>
      <c r="K9" s="15" t="s">
        <v>69</v>
      </c>
      <c r="L9" s="34" t="str">
        <f t="shared" si="1"/>
        <v>4</v>
      </c>
      <c r="M9" s="34">
        <f t="shared" si="2"/>
        <v>7</v>
      </c>
      <c r="N9" s="16" t="str">
        <f t="shared" si="3"/>
        <v>Riesgo Alto</v>
      </c>
      <c r="O9" s="9" t="s">
        <v>106</v>
      </c>
      <c r="P9" s="43" t="s">
        <v>131</v>
      </c>
      <c r="Q9" s="44"/>
      <c r="R9" s="15" t="s">
        <v>90</v>
      </c>
      <c r="S9" s="34" t="str">
        <f t="shared" si="4"/>
        <v>1</v>
      </c>
      <c r="T9" s="15" t="s">
        <v>67</v>
      </c>
      <c r="U9" s="34" t="str">
        <f t="shared" si="5"/>
        <v>2</v>
      </c>
      <c r="V9" s="11">
        <f t="shared" si="6"/>
        <v>3</v>
      </c>
      <c r="W9" s="16" t="str">
        <f t="shared" si="7"/>
        <v>Riesgo Bajo</v>
      </c>
      <c r="X9" s="9" t="s">
        <v>102</v>
      </c>
      <c r="Y9" s="9" t="s">
        <v>117</v>
      </c>
      <c r="Z9" s="37" t="s">
        <v>126</v>
      </c>
      <c r="AA9" s="35" t="s">
        <v>100</v>
      </c>
      <c r="AB9" s="9" t="s">
        <v>118</v>
      </c>
      <c r="AC9" s="10" t="s">
        <v>99</v>
      </c>
    </row>
    <row r="10" spans="1:29" ht="81" customHeight="1">
      <c r="A10" s="18" t="s">
        <v>29</v>
      </c>
      <c r="B10" s="13" t="s">
        <v>35</v>
      </c>
      <c r="C10" s="13" t="s">
        <v>42</v>
      </c>
      <c r="D10" s="13" t="s">
        <v>50</v>
      </c>
      <c r="E10" s="41" t="s">
        <v>110</v>
      </c>
      <c r="F10" s="42"/>
      <c r="G10" s="47" t="s">
        <v>111</v>
      </c>
      <c r="H10" s="48"/>
      <c r="I10" s="15" t="s">
        <v>90</v>
      </c>
      <c r="J10" s="34" t="str">
        <f t="shared" si="0"/>
        <v>1</v>
      </c>
      <c r="K10" s="15" t="s">
        <v>69</v>
      </c>
      <c r="L10" s="34">
        <v>4</v>
      </c>
      <c r="M10" s="34">
        <f t="shared" si="2"/>
        <v>5</v>
      </c>
      <c r="N10" s="16" t="str">
        <f t="shared" si="3"/>
        <v>Riesgo Medio</v>
      </c>
      <c r="O10" s="9" t="s">
        <v>106</v>
      </c>
      <c r="P10" s="43" t="s">
        <v>125</v>
      </c>
      <c r="Q10" s="44"/>
      <c r="R10" s="38" t="s">
        <v>90</v>
      </c>
      <c r="S10" s="11" t="str">
        <f t="shared" si="4"/>
        <v>1</v>
      </c>
      <c r="T10" s="38" t="s">
        <v>68</v>
      </c>
      <c r="U10" s="34" t="str">
        <f t="shared" si="5"/>
        <v>3</v>
      </c>
      <c r="V10" s="11">
        <f t="shared" si="6"/>
        <v>4</v>
      </c>
      <c r="W10" s="16" t="str">
        <f t="shared" si="7"/>
        <v>Riesgo Bajo</v>
      </c>
      <c r="X10" s="9" t="s">
        <v>102</v>
      </c>
      <c r="Y10" s="9" t="s">
        <v>117</v>
      </c>
      <c r="Z10" s="35" t="s">
        <v>126</v>
      </c>
      <c r="AA10" s="35" t="s">
        <v>123</v>
      </c>
      <c r="AB10" s="9" t="s">
        <v>118</v>
      </c>
      <c r="AC10" s="10" t="s">
        <v>99</v>
      </c>
    </row>
    <row r="11" spans="1:29" ht="110.1" customHeight="1">
      <c r="A11" s="18" t="s">
        <v>29</v>
      </c>
      <c r="B11" s="13" t="s">
        <v>35</v>
      </c>
      <c r="C11" s="13" t="s">
        <v>42</v>
      </c>
      <c r="D11" s="13" t="s">
        <v>50</v>
      </c>
      <c r="E11" s="41" t="s">
        <v>112</v>
      </c>
      <c r="F11" s="42"/>
      <c r="G11" s="47" t="s">
        <v>113</v>
      </c>
      <c r="H11" s="48"/>
      <c r="I11" s="15" t="s">
        <v>90</v>
      </c>
      <c r="J11" s="34" t="str">
        <f t="shared" si="0"/>
        <v>1</v>
      </c>
      <c r="K11" s="15" t="s">
        <v>67</v>
      </c>
      <c r="L11" s="34" t="str">
        <f t="shared" si="1"/>
        <v>2</v>
      </c>
      <c r="M11" s="34">
        <f t="shared" si="2"/>
        <v>3</v>
      </c>
      <c r="N11" s="16" t="str">
        <f t="shared" si="3"/>
        <v>Riesgo Bajo</v>
      </c>
      <c r="O11" s="9" t="s">
        <v>106</v>
      </c>
      <c r="P11" s="43" t="s">
        <v>127</v>
      </c>
      <c r="Q11" s="44"/>
      <c r="R11" s="15" t="s">
        <v>90</v>
      </c>
      <c r="S11" s="34" t="str">
        <f t="shared" si="4"/>
        <v>1</v>
      </c>
      <c r="T11" s="15" t="s">
        <v>67</v>
      </c>
      <c r="U11" s="34" t="str">
        <f t="shared" si="5"/>
        <v>2</v>
      </c>
      <c r="V11" s="11">
        <f t="shared" si="6"/>
        <v>3</v>
      </c>
      <c r="W11" s="16" t="str">
        <f t="shared" si="7"/>
        <v>Riesgo Bajo</v>
      </c>
      <c r="X11" s="9" t="s">
        <v>102</v>
      </c>
      <c r="Y11" s="9" t="s">
        <v>117</v>
      </c>
      <c r="Z11" s="37" t="s">
        <v>126</v>
      </c>
      <c r="AA11" s="36" t="s">
        <v>123</v>
      </c>
      <c r="AB11" s="9" t="s">
        <v>118</v>
      </c>
      <c r="AC11" s="10" t="s">
        <v>99</v>
      </c>
    </row>
    <row r="12" spans="1:29" ht="138" customHeight="1">
      <c r="A12" s="18" t="s">
        <v>29</v>
      </c>
      <c r="B12" s="14" t="s">
        <v>35</v>
      </c>
      <c r="C12" s="13" t="s">
        <v>42</v>
      </c>
      <c r="D12" s="13" t="s">
        <v>50</v>
      </c>
      <c r="E12" s="41" t="s">
        <v>114</v>
      </c>
      <c r="F12" s="42"/>
      <c r="G12" s="47" t="s">
        <v>115</v>
      </c>
      <c r="H12" s="48"/>
      <c r="I12" s="15" t="s">
        <v>90</v>
      </c>
      <c r="J12" s="34" t="str">
        <f t="shared" si="0"/>
        <v>1</v>
      </c>
      <c r="K12" s="15" t="s">
        <v>67</v>
      </c>
      <c r="L12" s="34" t="str">
        <f t="shared" si="1"/>
        <v>2</v>
      </c>
      <c r="M12" s="34">
        <f t="shared" si="2"/>
        <v>3</v>
      </c>
      <c r="N12" s="16" t="str">
        <f t="shared" si="3"/>
        <v>Riesgo Bajo</v>
      </c>
      <c r="O12" s="9" t="s">
        <v>106</v>
      </c>
      <c r="P12" s="46" t="s">
        <v>128</v>
      </c>
      <c r="Q12" s="46"/>
      <c r="R12" s="15" t="s">
        <v>90</v>
      </c>
      <c r="S12" s="34" t="str">
        <f t="shared" si="4"/>
        <v>1</v>
      </c>
      <c r="T12" s="15" t="s">
        <v>67</v>
      </c>
      <c r="U12" s="34" t="str">
        <f t="shared" si="5"/>
        <v>2</v>
      </c>
      <c r="V12" s="11">
        <f t="shared" si="6"/>
        <v>3</v>
      </c>
      <c r="W12" s="16" t="str">
        <f t="shared" si="7"/>
        <v>Riesgo Bajo</v>
      </c>
      <c r="X12" s="9" t="s">
        <v>102</v>
      </c>
      <c r="Y12" s="9" t="s">
        <v>129</v>
      </c>
      <c r="Z12" s="37" t="s">
        <v>126</v>
      </c>
      <c r="AA12" s="35" t="s">
        <v>122</v>
      </c>
      <c r="AB12" s="9" t="s">
        <v>119</v>
      </c>
      <c r="AC12" s="10" t="s">
        <v>99</v>
      </c>
    </row>
    <row r="13" spans="1:29" ht="138" customHeight="1">
      <c r="A13" s="18" t="s">
        <v>29</v>
      </c>
      <c r="B13" s="14" t="s">
        <v>35</v>
      </c>
      <c r="C13" s="13" t="s">
        <v>42</v>
      </c>
      <c r="D13" s="13" t="s">
        <v>50</v>
      </c>
      <c r="E13" s="41" t="s">
        <v>132</v>
      </c>
      <c r="F13" s="42"/>
      <c r="G13" s="41" t="s">
        <v>133</v>
      </c>
      <c r="H13" s="42"/>
      <c r="I13" s="15" t="s">
        <v>90</v>
      </c>
      <c r="J13" s="39" t="str">
        <f t="shared" si="0"/>
        <v>1</v>
      </c>
      <c r="K13" s="15" t="s">
        <v>68</v>
      </c>
      <c r="L13" s="39" t="str">
        <f t="shared" si="1"/>
        <v>3</v>
      </c>
      <c r="M13" s="39">
        <f t="shared" si="2"/>
        <v>4</v>
      </c>
      <c r="N13" s="16" t="str">
        <f t="shared" si="3"/>
        <v>Riesgo Bajo</v>
      </c>
      <c r="O13" s="40" t="s">
        <v>134</v>
      </c>
      <c r="P13" s="43" t="s">
        <v>125</v>
      </c>
      <c r="Q13" s="44"/>
      <c r="R13" s="15" t="s">
        <v>90</v>
      </c>
      <c r="S13" s="39" t="str">
        <f t="shared" si="4"/>
        <v>1</v>
      </c>
      <c r="T13" s="15" t="s">
        <v>68</v>
      </c>
      <c r="U13" s="39" t="str">
        <f t="shared" si="5"/>
        <v>3</v>
      </c>
      <c r="V13" s="11">
        <f t="shared" si="6"/>
        <v>4</v>
      </c>
      <c r="W13" s="16" t="str">
        <f t="shared" si="7"/>
        <v>Riesgo Bajo</v>
      </c>
      <c r="X13" s="9" t="s">
        <v>102</v>
      </c>
      <c r="Y13" s="9" t="s">
        <v>117</v>
      </c>
      <c r="Z13" s="37" t="s">
        <v>135</v>
      </c>
      <c r="AA13" s="37" t="s">
        <v>136</v>
      </c>
      <c r="AB13" s="9" t="s">
        <v>124</v>
      </c>
      <c r="AC13" s="10" t="s">
        <v>99</v>
      </c>
    </row>
    <row r="14" spans="1:29" ht="81" customHeight="1">
      <c r="A14" s="18" t="s">
        <v>29</v>
      </c>
      <c r="B14" s="13" t="s">
        <v>35</v>
      </c>
      <c r="C14" s="13" t="s">
        <v>42</v>
      </c>
      <c r="D14" s="13" t="s">
        <v>50</v>
      </c>
      <c r="E14" s="41" t="s">
        <v>138</v>
      </c>
      <c r="F14" s="42"/>
      <c r="G14" s="41" t="s">
        <v>130</v>
      </c>
      <c r="H14" s="42"/>
      <c r="I14" s="15" t="s">
        <v>92</v>
      </c>
      <c r="J14" s="39" t="str">
        <f t="shared" si="0"/>
        <v>3</v>
      </c>
      <c r="K14" s="15" t="s">
        <v>69</v>
      </c>
      <c r="L14" s="39" t="str">
        <f t="shared" si="1"/>
        <v>4</v>
      </c>
      <c r="M14" s="39">
        <f t="shared" si="2"/>
        <v>7</v>
      </c>
      <c r="N14" s="16" t="str">
        <f t="shared" si="3"/>
        <v>Riesgo Alto</v>
      </c>
      <c r="O14" s="9" t="s">
        <v>134</v>
      </c>
      <c r="P14" s="43" t="s">
        <v>131</v>
      </c>
      <c r="Q14" s="44"/>
      <c r="R14" s="15" t="s">
        <v>90</v>
      </c>
      <c r="S14" s="39" t="str">
        <f t="shared" si="4"/>
        <v>1</v>
      </c>
      <c r="T14" s="15" t="s">
        <v>67</v>
      </c>
      <c r="U14" s="39" t="str">
        <f t="shared" si="5"/>
        <v>2</v>
      </c>
      <c r="V14" s="11">
        <f t="shared" si="6"/>
        <v>3</v>
      </c>
      <c r="W14" s="16" t="str">
        <f t="shared" si="7"/>
        <v>Riesgo Bajo</v>
      </c>
      <c r="X14" s="9" t="s">
        <v>102</v>
      </c>
      <c r="Y14" s="9" t="s">
        <v>117</v>
      </c>
      <c r="Z14" s="37" t="s">
        <v>139</v>
      </c>
      <c r="AA14" s="37" t="s">
        <v>136</v>
      </c>
      <c r="AB14" s="9" t="s">
        <v>140</v>
      </c>
      <c r="AC14" s="10" t="s">
        <v>141</v>
      </c>
    </row>
    <row r="15" spans="1:29" ht="81" customHeight="1">
      <c r="A15" s="18" t="s">
        <v>29</v>
      </c>
      <c r="B15" s="13" t="s">
        <v>35</v>
      </c>
      <c r="C15" s="13" t="s">
        <v>42</v>
      </c>
      <c r="D15" s="13" t="s">
        <v>50</v>
      </c>
      <c r="E15" s="41" t="s">
        <v>137</v>
      </c>
      <c r="F15" s="42"/>
      <c r="G15" s="41" t="s">
        <v>111</v>
      </c>
      <c r="H15" s="42"/>
      <c r="I15" s="15" t="s">
        <v>90</v>
      </c>
      <c r="J15" s="39" t="str">
        <f t="shared" si="0"/>
        <v>1</v>
      </c>
      <c r="K15" s="15" t="s">
        <v>69</v>
      </c>
      <c r="L15" s="39" t="str">
        <f t="shared" si="1"/>
        <v>4</v>
      </c>
      <c r="M15" s="39">
        <f t="shared" si="2"/>
        <v>5</v>
      </c>
      <c r="N15" s="16" t="str">
        <f t="shared" si="3"/>
        <v>Riesgo Medio</v>
      </c>
      <c r="O15" s="9" t="s">
        <v>134</v>
      </c>
      <c r="P15" s="43" t="s">
        <v>125</v>
      </c>
      <c r="Q15" s="44"/>
      <c r="R15" s="15" t="s">
        <v>90</v>
      </c>
      <c r="S15" s="39" t="str">
        <f t="shared" si="4"/>
        <v>1</v>
      </c>
      <c r="T15" s="15" t="s">
        <v>68</v>
      </c>
      <c r="U15" s="39" t="str">
        <f t="shared" si="5"/>
        <v>3</v>
      </c>
      <c r="V15" s="11">
        <f t="shared" si="6"/>
        <v>4</v>
      </c>
      <c r="W15" s="16" t="str">
        <f t="shared" si="7"/>
        <v>Riesgo Bajo</v>
      </c>
      <c r="X15" s="9" t="s">
        <v>102</v>
      </c>
      <c r="Y15" s="9" t="s">
        <v>117</v>
      </c>
      <c r="Z15" s="37" t="s">
        <v>135</v>
      </c>
      <c r="AA15" s="37" t="s">
        <v>136</v>
      </c>
      <c r="AB15" s="9" t="s">
        <v>124</v>
      </c>
      <c r="AC15" s="10" t="s">
        <v>99</v>
      </c>
    </row>
    <row r="16" spans="1:29" s="22" customFormat="1" ht="27.75" customHeight="1">
      <c r="A16" s="21" t="s">
        <v>84</v>
      </c>
      <c r="I16" s="21"/>
      <c r="P16" s="21"/>
      <c r="W16" s="21"/>
      <c r="AB16" s="21"/>
      <c r="AC16" s="21"/>
    </row>
    <row r="17" spans="1:29" s="22" customFormat="1">
      <c r="A17" s="25" t="s">
        <v>101</v>
      </c>
      <c r="B17" s="45" t="s">
        <v>142</v>
      </c>
      <c r="C17" s="45"/>
      <c r="D17" s="45"/>
      <c r="E17" s="45"/>
      <c r="F17" s="45"/>
      <c r="I17" s="25"/>
      <c r="P17" s="25"/>
      <c r="W17" s="25"/>
      <c r="AB17" s="21"/>
      <c r="AC17" s="21"/>
    </row>
    <row r="18" spans="1:29">
      <c r="A18" s="20" t="s">
        <v>103</v>
      </c>
      <c r="B18" s="8" t="s">
        <v>143</v>
      </c>
      <c r="C18" s="8"/>
      <c r="D18" s="8"/>
      <c r="E18" s="8"/>
      <c r="F18" s="8"/>
      <c r="G18" s="8"/>
      <c r="H18" s="8"/>
      <c r="I18" s="20"/>
      <c r="P18" s="20"/>
      <c r="W18" s="20"/>
    </row>
    <row r="19" spans="1:29">
      <c r="A19" s="20"/>
      <c r="B19" s="19"/>
      <c r="C19" s="19"/>
      <c r="D19" s="19"/>
    </row>
  </sheetData>
  <mergeCells count="53">
    <mergeCell ref="A5:F5"/>
    <mergeCell ref="O5:AC5"/>
    <mergeCell ref="AB6:AC6"/>
    <mergeCell ref="R7:S7"/>
    <mergeCell ref="T7:U7"/>
    <mergeCell ref="R6:W6"/>
    <mergeCell ref="Y6:Y7"/>
    <mergeCell ref="Z6:Z7"/>
    <mergeCell ref="A6:A7"/>
    <mergeCell ref="B6:B7"/>
    <mergeCell ref="C6:C7"/>
    <mergeCell ref="D6:D7"/>
    <mergeCell ref="E6:F7"/>
    <mergeCell ref="AA6:AA7"/>
    <mergeCell ref="P6:Q7"/>
    <mergeCell ref="G5:N5"/>
    <mergeCell ref="Y1:AC2"/>
    <mergeCell ref="Y3:AC4"/>
    <mergeCell ref="A1:G4"/>
    <mergeCell ref="H1:X2"/>
    <mergeCell ref="H3:X4"/>
    <mergeCell ref="X6:X7"/>
    <mergeCell ref="G6:H7"/>
    <mergeCell ref="M6:M7"/>
    <mergeCell ref="N6:N7"/>
    <mergeCell ref="O6:O7"/>
    <mergeCell ref="I6:J7"/>
    <mergeCell ref="K6:L7"/>
    <mergeCell ref="E8:F8"/>
    <mergeCell ref="E9:F9"/>
    <mergeCell ref="E10:F10"/>
    <mergeCell ref="E11:F11"/>
    <mergeCell ref="P11:Q11"/>
    <mergeCell ref="P10:Q10"/>
    <mergeCell ref="P8:Q8"/>
    <mergeCell ref="G10:H10"/>
    <mergeCell ref="G11:H11"/>
    <mergeCell ref="P9:Q9"/>
    <mergeCell ref="G8:H8"/>
    <mergeCell ref="G9:H9"/>
    <mergeCell ref="E12:F12"/>
    <mergeCell ref="E14:F14"/>
    <mergeCell ref="G14:H14"/>
    <mergeCell ref="P14:Q14"/>
    <mergeCell ref="B17:F17"/>
    <mergeCell ref="G13:H13"/>
    <mergeCell ref="E13:F13"/>
    <mergeCell ref="E15:F15"/>
    <mergeCell ref="G15:H15"/>
    <mergeCell ref="P15:Q15"/>
    <mergeCell ref="P13:Q13"/>
    <mergeCell ref="P12:Q12"/>
    <mergeCell ref="G12:H12"/>
  </mergeCells>
  <conditionalFormatting sqref="N8:N12 W8:W12">
    <cfRule type="containsText" dxfId="15" priority="101" stopIfTrue="1" operator="containsText" text="Riesgo Extremo">
      <formula>NOT(ISERROR(SEARCH("Riesgo Extremo",N8)))</formula>
    </cfRule>
    <cfRule type="containsText" priority="102" stopIfTrue="1" operator="containsText" text="Riesgo Extremo">
      <formula>NOT(ISERROR(SEARCH("Riesgo Extremo",N8)))</formula>
    </cfRule>
    <cfRule type="containsText" dxfId="14" priority="103" stopIfTrue="1" operator="containsText" text="Riesgo Alto">
      <formula>NOT(ISERROR(SEARCH("Riesgo Alto",N8)))</formula>
    </cfRule>
    <cfRule type="containsText" dxfId="13" priority="104" stopIfTrue="1" operator="containsText" text="Riesgo Medio">
      <formula>NOT(ISERROR(SEARCH("Riesgo Medio",N8)))</formula>
    </cfRule>
    <cfRule type="containsText" dxfId="12" priority="105" stopIfTrue="1" operator="containsText" text="Riesgo Bajo">
      <formula>NOT(ISERROR(SEARCH("Riesgo Bajo",N8)))</formula>
    </cfRule>
  </conditionalFormatting>
  <conditionalFormatting sqref="N13 W13">
    <cfRule type="containsText" dxfId="11" priority="11" stopIfTrue="1" operator="containsText" text="Riesgo Extremo">
      <formula>NOT(ISERROR(SEARCH("Riesgo Extremo",N13)))</formula>
    </cfRule>
    <cfRule type="containsText" priority="12" stopIfTrue="1" operator="containsText" text="Riesgo Extremo">
      <formula>NOT(ISERROR(SEARCH("Riesgo Extremo",N13)))</formula>
    </cfRule>
    <cfRule type="containsText" dxfId="10" priority="13" stopIfTrue="1" operator="containsText" text="Riesgo Alto">
      <formula>NOT(ISERROR(SEARCH("Riesgo Alto",N13)))</formula>
    </cfRule>
    <cfRule type="containsText" dxfId="9" priority="14" stopIfTrue="1" operator="containsText" text="Riesgo Medio">
      <formula>NOT(ISERROR(SEARCH("Riesgo Medio",N13)))</formula>
    </cfRule>
    <cfRule type="containsText" dxfId="8" priority="15" stopIfTrue="1" operator="containsText" text="Riesgo Bajo">
      <formula>NOT(ISERROR(SEARCH("Riesgo Bajo",N13)))</formula>
    </cfRule>
  </conditionalFormatting>
  <conditionalFormatting sqref="N15 W15">
    <cfRule type="containsText" dxfId="7" priority="6" stopIfTrue="1" operator="containsText" text="Riesgo Extremo">
      <formula>NOT(ISERROR(SEARCH("Riesgo Extremo",N15)))</formula>
    </cfRule>
    <cfRule type="containsText" priority="7" stopIfTrue="1" operator="containsText" text="Riesgo Extremo">
      <formula>NOT(ISERROR(SEARCH("Riesgo Extremo",N15)))</formula>
    </cfRule>
    <cfRule type="containsText" dxfId="6" priority="8" stopIfTrue="1" operator="containsText" text="Riesgo Alto">
      <formula>NOT(ISERROR(SEARCH("Riesgo Alto",N15)))</formula>
    </cfRule>
    <cfRule type="containsText" dxfId="5" priority="9" stopIfTrue="1" operator="containsText" text="Riesgo Medio">
      <formula>NOT(ISERROR(SEARCH("Riesgo Medio",N15)))</formula>
    </cfRule>
    <cfRule type="containsText" dxfId="4" priority="10" stopIfTrue="1" operator="containsText" text="Riesgo Bajo">
      <formula>NOT(ISERROR(SEARCH("Riesgo Bajo",N15)))</formula>
    </cfRule>
  </conditionalFormatting>
  <conditionalFormatting sqref="N14 W14">
    <cfRule type="containsText" dxfId="3" priority="1" stopIfTrue="1" operator="containsText" text="Riesgo Extremo">
      <formula>NOT(ISERROR(SEARCH("Riesgo Extremo",N14)))</formula>
    </cfRule>
    <cfRule type="containsText" priority="2" stopIfTrue="1" operator="containsText" text="Riesgo Extremo">
      <formula>NOT(ISERROR(SEARCH("Riesgo Extremo",N14)))</formula>
    </cfRule>
    <cfRule type="containsText" dxfId="2" priority="3" stopIfTrue="1" operator="containsText" text="Riesgo Alto">
      <formula>NOT(ISERROR(SEARCH("Riesgo Alto",N14)))</formula>
    </cfRule>
    <cfRule type="containsText" dxfId="1" priority="4" stopIfTrue="1" operator="containsText" text="Riesgo Medio">
      <formula>NOT(ISERROR(SEARCH("Riesgo Medio",N14)))</formula>
    </cfRule>
    <cfRule type="containsText" dxfId="0" priority="5" stopIfTrue="1" operator="containsText" text="Riesgo Bajo">
      <formula>NOT(ISERROR(SEARCH("Riesgo Bajo",N14)))</formula>
    </cfRule>
  </conditionalFormatting>
  <printOptions horizontalCentered="1" verticalCentered="1"/>
  <pageMargins left="0.70866141732283472" right="0.70866141732283472" top="0.74803149606299213" bottom="0.74803149606299213" header="0.31496062992125984" footer="0.31496062992125984"/>
  <pageSetup paperSize="5" scale="40" orientation="landscape" r:id="rId1"/>
  <colBreaks count="1" manualBreakCount="1">
    <brk id="29" max="1048575" man="1"/>
  </colBreaks>
  <drawing r:id="rId2"/>
  <legacyDrawing r:id="rId3"/>
  <extLst>
    <ext xmlns:x14="http://schemas.microsoft.com/office/spreadsheetml/2009/9/main" uri="{CCE6A557-97BC-4b89-ADB6-D9C93CAAB3DF}">
      <x14:dataValidations xmlns:xm="http://schemas.microsoft.com/office/excel/2006/main" count="12">
        <x14:dataValidation type="list" errorStyle="warning" allowBlank="1" showInputMessage="1" showErrorMessage="1" error="Verifique la probabilidad de ocurrencia" promptTitle="PROBABILIDAD" prompt="Probabilidad de ocurrencia del riesgo analizado">
          <x14:formula1>
            <xm:f>DILIGENCIAMIENTO!$A$37:$A$41</xm:f>
          </x14:formula1>
          <xm:sqref>I8:I12 R8:R12</xm:sqref>
        </x14:dataValidation>
        <x14:dataValidation type="list" allowBlank="1" showInputMessage="1" showErrorMessage="1" error="Verifique la lista de clases" promptTitle="CLASE DE RIESGO" prompt="Selecciones la clase del riesgo analizado">
          <x14:formula1>
            <xm:f>DILIGENCIAMIENTO!$A$9:$A$10</xm:f>
          </x14:formula1>
          <xm:sqref>A8:A12</xm:sqref>
        </x14:dataValidation>
        <x14:dataValidation type="list" allowBlank="1" showInputMessage="1" showErrorMessage="1" error="Verifique la lista de fuente del riesgo analizado" promptTitle="FUENTE" prompt="Seleccione la fuente del riesgo analizado">
          <x14:formula1>
            <xm:f>DILIGENCIAMIENTO!$A$14:$A$15</xm:f>
          </x14:formula1>
          <xm:sqref>B8:B12</xm:sqref>
        </x14:dataValidation>
        <x14:dataValidation type="list" allowBlank="1" showInputMessage="1" showErrorMessage="1" error="Verifique el tipo de riesgo analizado" promptTitle="TIPO" prompt="Seleccione el tipo de riesgo analizado">
          <x14:formula1>
            <xm:f>DILIGENCIAMIENTO!$A$25:$A$32</xm:f>
          </x14:formula1>
          <xm:sqref>D8:D12</xm:sqref>
        </x14:dataValidation>
        <x14:dataValidation type="list" errorStyle="warning" allowBlank="1" showInputMessage="1" showErrorMessage="1" error="Verifique el impacto del riesgo analizado" promptTitle="IMPACTO" prompt="Determine el impacto por la ocurrencia del riesgo analizado">
          <x14:formula1>
            <xm:f>DILIGENCIAMIENTO!$A$45:$A$53</xm:f>
          </x14:formula1>
          <xm:sqref>K8:K12 T8:T12</xm:sqref>
        </x14:dataValidation>
        <x14:dataValidation type="list" allowBlank="1" showInputMessage="1" showErrorMessage="1" error="Verifique la etapa del riesgo analizado" promptTitle="ETAPA" prompt="Seleccione la etapa del riesgo analizado">
          <x14:formula1>
            <xm:f>DILIGENCIAMIENTO!$A$18:$A$22</xm:f>
          </x14:formula1>
          <xm:sqref>C8:C12</xm:sqref>
        </x14:dataValidation>
        <x14:dataValidation type="list" allowBlank="1" showInputMessage="1" showErrorMessage="1" error="Verifique la etapa del riesgo analizado" promptTitle="ETAPA" prompt="Seleccione la etapa del riesgo analizado">
          <x14:formula1>
            <xm:f>'C:\Users\RAFVAR\Downloads\[02.1. F-gc-04-37 matriz de identificación y cobertura DPD.xlsx]DILIGENCIAMIENTO'!#REF!</xm:f>
          </x14:formula1>
          <xm:sqref>C13:C15</xm:sqref>
        </x14:dataValidation>
        <x14:dataValidation type="list" errorStyle="warning" allowBlank="1" showInputMessage="1" showErrorMessage="1" error="Verifique el impacto del riesgo analizado" promptTitle="IMPACTO" prompt="Determine el impacto por la ocurrencia del riesgo analizado">
          <x14:formula1>
            <xm:f>'C:\Users\RAFVAR\Downloads\[02.1. F-gc-04-37 matriz de identificación y cobertura DPD.xlsx]DILIGENCIAMIENTO'!#REF!</xm:f>
          </x14:formula1>
          <xm:sqref>T13:T15 K13:K15</xm:sqref>
        </x14:dataValidation>
        <x14:dataValidation type="list" errorStyle="warning" allowBlank="1" showInputMessage="1" showErrorMessage="1" error="Verifique la probabilidad de ocurrencia" promptTitle="PROBABILIDAD" prompt="Probabilidad de ocurrencia del riesgo analizado">
          <x14:formula1>
            <xm:f>'C:\Users\RAFVAR\Downloads\[02.1. F-gc-04-37 matriz de identificación y cobertura DPD.xlsx]DILIGENCIAMIENTO'!#REF!</xm:f>
          </x14:formula1>
          <xm:sqref>R13:R15 I13:I15</xm:sqref>
        </x14:dataValidation>
        <x14:dataValidation type="list" allowBlank="1" showInputMessage="1" showErrorMessage="1" error="Verifique el tipo de riesgo analizado" promptTitle="TIPO" prompt="Seleccione el tipo de riesgo analizado">
          <x14:formula1>
            <xm:f>'C:\Users\RAFVAR\Downloads\[02.1. F-gc-04-37 matriz de identificación y cobertura DPD.xlsx]DILIGENCIAMIENTO'!#REF!</xm:f>
          </x14:formula1>
          <xm:sqref>D13:D15</xm:sqref>
        </x14:dataValidation>
        <x14:dataValidation type="list" allowBlank="1" showInputMessage="1" showErrorMessage="1" error="Verifique la lista de fuente del riesgo analizado" promptTitle="FUENTE" prompt="Seleccione la fuente del riesgo analizado">
          <x14:formula1>
            <xm:f>'C:\Users\RAFVAR\Downloads\[02.1. F-gc-04-37 matriz de identificación y cobertura DPD.xlsx]DILIGENCIAMIENTO'!#REF!</xm:f>
          </x14:formula1>
          <xm:sqref>B13:B15</xm:sqref>
        </x14:dataValidation>
        <x14:dataValidation type="list" allowBlank="1" showInputMessage="1" showErrorMessage="1" error="Verifique la lista de clases" promptTitle="CLASE DE RIESGO" prompt="Selecciones la clase del riesgo analizado">
          <x14:formula1>
            <xm:f>'C:\Users\RAFVAR\Downloads\[02.1. F-gc-04-37 matriz de identificación y cobertura DPD.xlsx]DILIGENCIAMIENTO'!#REF!</xm:f>
          </x14:formula1>
          <xm:sqref>A13:A15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6"/>
  <sheetViews>
    <sheetView topLeftCell="A48" zoomScale="85" zoomScaleNormal="85" workbookViewId="0">
      <selection activeCell="B77" sqref="B77"/>
    </sheetView>
  </sheetViews>
  <sheetFormatPr baseColWidth="10" defaultColWidth="11.42578125" defaultRowHeight="15"/>
  <cols>
    <col min="1" max="1" width="28.7109375" style="1" customWidth="1"/>
    <col min="2" max="2" width="114.42578125" style="2" customWidth="1"/>
    <col min="3" max="3" width="16.28515625" style="1" customWidth="1"/>
    <col min="4" max="4" width="7.42578125" style="5" customWidth="1"/>
    <col min="5" max="5" width="14" style="5" customWidth="1"/>
    <col min="6" max="6" width="11.7109375" style="1" customWidth="1"/>
    <col min="7" max="11" width="21.42578125" style="1" customWidth="1"/>
    <col min="12" max="16384" width="11.42578125" style="1"/>
  </cols>
  <sheetData>
    <row r="1" spans="1:5" ht="18.75">
      <c r="A1" s="86" t="s">
        <v>7</v>
      </c>
      <c r="B1" s="86"/>
      <c r="D1" s="1"/>
      <c r="E1" s="1"/>
    </row>
    <row r="2" spans="1:5" ht="18.75">
      <c r="A2" s="23"/>
      <c r="B2" s="24"/>
      <c r="D2" s="1"/>
      <c r="E2" s="1"/>
    </row>
    <row r="3" spans="1:5" ht="18.75">
      <c r="A3" s="86" t="s">
        <v>8</v>
      </c>
      <c r="B3" s="86"/>
      <c r="D3" s="1"/>
      <c r="E3" s="1"/>
    </row>
    <row r="4" spans="1:5" ht="18.75">
      <c r="A4" s="23"/>
      <c r="B4" s="24"/>
      <c r="D4" s="1"/>
      <c r="E4" s="1"/>
    </row>
    <row r="5" spans="1:5" ht="18.75">
      <c r="A5" s="86" t="s">
        <v>97</v>
      </c>
      <c r="B5" s="86"/>
      <c r="D5" s="1"/>
      <c r="E5" s="1"/>
    </row>
    <row r="6" spans="1:5">
      <c r="D6" s="1"/>
      <c r="E6" s="1"/>
    </row>
    <row r="7" spans="1:5" ht="15.75" thickBot="1">
      <c r="D7" s="1"/>
      <c r="E7" s="1"/>
    </row>
    <row r="8" spans="1:5">
      <c r="A8" s="87" t="s">
        <v>28</v>
      </c>
      <c r="B8" s="88"/>
      <c r="D8" s="1"/>
      <c r="E8" s="1"/>
    </row>
    <row r="9" spans="1:5" ht="30">
      <c r="A9" s="26" t="s">
        <v>29</v>
      </c>
      <c r="B9" s="27" t="s">
        <v>31</v>
      </c>
      <c r="D9" s="1"/>
      <c r="E9" s="1"/>
    </row>
    <row r="10" spans="1:5" ht="15.75" thickBot="1">
      <c r="A10" s="28" t="s">
        <v>30</v>
      </c>
      <c r="B10" s="29" t="s">
        <v>32</v>
      </c>
      <c r="D10" s="1"/>
      <c r="E10" s="1"/>
    </row>
    <row r="11" spans="1:5">
      <c r="D11" s="1"/>
      <c r="E11" s="1"/>
    </row>
    <row r="12" spans="1:5" ht="15.75" thickBot="1">
      <c r="D12" s="1"/>
      <c r="E12" s="1"/>
    </row>
    <row r="13" spans="1:5">
      <c r="A13" s="87" t="s">
        <v>33</v>
      </c>
      <c r="B13" s="88"/>
      <c r="D13" s="1"/>
      <c r="E13" s="1"/>
    </row>
    <row r="14" spans="1:5">
      <c r="A14" s="26" t="s">
        <v>34</v>
      </c>
      <c r="B14" s="27" t="s">
        <v>36</v>
      </c>
      <c r="D14" s="1"/>
      <c r="E14" s="1"/>
    </row>
    <row r="15" spans="1:5" ht="30.75" thickBot="1">
      <c r="A15" s="28" t="s">
        <v>35</v>
      </c>
      <c r="B15" s="29" t="s">
        <v>37</v>
      </c>
      <c r="D15" s="1"/>
      <c r="E15" s="1"/>
    </row>
    <row r="16" spans="1:5" ht="15.75" thickBot="1">
      <c r="D16" s="1"/>
      <c r="E16" s="1"/>
    </row>
    <row r="17" spans="1:5">
      <c r="A17" s="87" t="s">
        <v>38</v>
      </c>
      <c r="B17" s="88"/>
      <c r="D17" s="1"/>
      <c r="E17" s="1"/>
    </row>
    <row r="18" spans="1:5" ht="240">
      <c r="A18" s="26" t="s">
        <v>39</v>
      </c>
      <c r="B18" s="27" t="s">
        <v>43</v>
      </c>
      <c r="D18" s="1"/>
      <c r="E18" s="1"/>
    </row>
    <row r="19" spans="1:5" ht="135">
      <c r="A19" s="26" t="s">
        <v>40</v>
      </c>
      <c r="B19" s="27" t="s">
        <v>44</v>
      </c>
      <c r="D19" s="1"/>
      <c r="E19" s="1"/>
    </row>
    <row r="20" spans="1:5" ht="165">
      <c r="A20" s="26" t="s">
        <v>41</v>
      </c>
      <c r="B20" s="27" t="s">
        <v>45</v>
      </c>
      <c r="D20" s="1"/>
      <c r="E20" s="1"/>
    </row>
    <row r="21" spans="1:5" ht="120">
      <c r="A21" s="26" t="s">
        <v>42</v>
      </c>
      <c r="B21" s="27" t="s">
        <v>46</v>
      </c>
      <c r="D21" s="1"/>
      <c r="E21" s="1"/>
    </row>
    <row r="22" spans="1:5" s="19" customFormat="1" ht="15.75" thickBot="1">
      <c r="A22" s="28" t="s">
        <v>95</v>
      </c>
      <c r="B22" s="29" t="s">
        <v>96</v>
      </c>
    </row>
    <row r="23" spans="1:5">
      <c r="D23" s="1"/>
      <c r="E23" s="1"/>
    </row>
    <row r="24" spans="1:5">
      <c r="A24" s="89" t="s">
        <v>47</v>
      </c>
      <c r="B24" s="89"/>
      <c r="D24" s="1"/>
      <c r="E24" s="1"/>
    </row>
    <row r="25" spans="1:5" ht="30">
      <c r="A25" s="3" t="s">
        <v>48</v>
      </c>
      <c r="B25" s="4" t="s">
        <v>56</v>
      </c>
      <c r="D25" s="1"/>
      <c r="E25" s="1"/>
    </row>
    <row r="26" spans="1:5" ht="30">
      <c r="A26" s="3" t="s">
        <v>49</v>
      </c>
      <c r="B26" s="4" t="s">
        <v>57</v>
      </c>
      <c r="D26" s="1"/>
      <c r="E26" s="1"/>
    </row>
    <row r="27" spans="1:5" ht="45">
      <c r="A27" s="3" t="s">
        <v>50</v>
      </c>
      <c r="B27" s="4" t="s">
        <v>58</v>
      </c>
      <c r="D27" s="1"/>
      <c r="E27" s="1"/>
    </row>
    <row r="28" spans="1:5" ht="45">
      <c r="A28" s="3" t="s">
        <v>51</v>
      </c>
      <c r="B28" s="4" t="s">
        <v>59</v>
      </c>
      <c r="D28" s="1"/>
      <c r="E28" s="1"/>
    </row>
    <row r="29" spans="1:5">
      <c r="A29" s="3" t="s">
        <v>52</v>
      </c>
      <c r="B29" s="4" t="s">
        <v>60</v>
      </c>
      <c r="D29" s="1"/>
      <c r="E29" s="1"/>
    </row>
    <row r="30" spans="1:5" ht="30">
      <c r="A30" s="3" t="s">
        <v>53</v>
      </c>
      <c r="B30" s="4" t="s">
        <v>61</v>
      </c>
      <c r="D30" s="1"/>
      <c r="E30" s="1"/>
    </row>
    <row r="31" spans="1:5" ht="45">
      <c r="A31" s="3" t="s">
        <v>54</v>
      </c>
      <c r="B31" s="4" t="s">
        <v>62</v>
      </c>
      <c r="D31" s="1"/>
      <c r="E31" s="1"/>
    </row>
    <row r="32" spans="1:5" ht="45">
      <c r="A32" s="3" t="s">
        <v>55</v>
      </c>
      <c r="B32" s="4" t="s">
        <v>63</v>
      </c>
      <c r="D32" s="1"/>
      <c r="E32" s="1"/>
    </row>
    <row r="33" spans="1:5">
      <c r="D33" s="1"/>
      <c r="E33" s="1"/>
    </row>
    <row r="34" spans="1:5">
      <c r="D34" s="1"/>
      <c r="E34" s="1"/>
    </row>
    <row r="35" spans="1:5" ht="15.75" thickBot="1">
      <c r="D35" s="1"/>
      <c r="E35" s="1"/>
    </row>
    <row r="36" spans="1:5">
      <c r="A36" s="87" t="s">
        <v>64</v>
      </c>
      <c r="B36" s="88"/>
      <c r="D36" s="1"/>
      <c r="E36" s="1"/>
    </row>
    <row r="37" spans="1:5">
      <c r="A37" s="30" t="s">
        <v>90</v>
      </c>
      <c r="B37" s="27" t="s">
        <v>85</v>
      </c>
      <c r="D37" s="1"/>
      <c r="E37" s="1"/>
    </row>
    <row r="38" spans="1:5">
      <c r="A38" s="30" t="s">
        <v>91</v>
      </c>
      <c r="B38" s="27" t="s">
        <v>86</v>
      </c>
      <c r="D38" s="1"/>
      <c r="E38" s="1"/>
    </row>
    <row r="39" spans="1:5">
      <c r="A39" s="30" t="s">
        <v>92</v>
      </c>
      <c r="B39" s="27" t="s">
        <v>87</v>
      </c>
      <c r="D39" s="1"/>
      <c r="E39" s="1"/>
    </row>
    <row r="40" spans="1:5">
      <c r="A40" s="30" t="s">
        <v>93</v>
      </c>
      <c r="B40" s="27" t="s">
        <v>88</v>
      </c>
      <c r="D40" s="1"/>
      <c r="E40" s="1"/>
    </row>
    <row r="41" spans="1:5" ht="15.75" thickBot="1">
      <c r="A41" s="31" t="s">
        <v>94</v>
      </c>
      <c r="B41" s="29" t="s">
        <v>89</v>
      </c>
      <c r="D41" s="1"/>
      <c r="E41" s="1"/>
    </row>
    <row r="42" spans="1:5">
      <c r="A42" s="8"/>
      <c r="D42" s="1"/>
      <c r="E42" s="1"/>
    </row>
    <row r="43" spans="1:5" ht="15.75" thickBot="1">
      <c r="D43" s="1"/>
      <c r="E43" s="1"/>
    </row>
    <row r="44" spans="1:5">
      <c r="A44" s="87" t="s">
        <v>65</v>
      </c>
      <c r="B44" s="88"/>
      <c r="D44" s="1"/>
      <c r="E44" s="1"/>
    </row>
    <row r="45" spans="1:5" ht="30" customHeight="1">
      <c r="A45" s="90" t="s">
        <v>66</v>
      </c>
      <c r="B45" s="27" t="s">
        <v>72</v>
      </c>
      <c r="C45" s="32" t="s">
        <v>80</v>
      </c>
      <c r="D45" s="1"/>
      <c r="E45" s="1"/>
    </row>
    <row r="46" spans="1:5" s="19" customFormat="1" ht="30" customHeight="1">
      <c r="A46" s="92"/>
      <c r="B46" s="27" t="s">
        <v>75</v>
      </c>
      <c r="C46" s="32" t="s">
        <v>74</v>
      </c>
    </row>
    <row r="47" spans="1:5" ht="30" customHeight="1">
      <c r="A47" s="90" t="s">
        <v>67</v>
      </c>
      <c r="B47" s="27" t="s">
        <v>81</v>
      </c>
      <c r="C47" s="32" t="s">
        <v>80</v>
      </c>
      <c r="D47" s="1"/>
      <c r="E47" s="1"/>
    </row>
    <row r="48" spans="1:5" s="19" customFormat="1" ht="30" customHeight="1">
      <c r="A48" s="92"/>
      <c r="B48" s="27" t="s">
        <v>76</v>
      </c>
      <c r="C48" s="32" t="s">
        <v>74</v>
      </c>
    </row>
    <row r="49" spans="1:5" ht="30" customHeight="1">
      <c r="A49" s="90" t="s">
        <v>68</v>
      </c>
      <c r="B49" s="27" t="s">
        <v>82</v>
      </c>
      <c r="C49" s="32" t="s">
        <v>80</v>
      </c>
      <c r="D49" s="1"/>
      <c r="E49" s="1"/>
    </row>
    <row r="50" spans="1:5" s="19" customFormat="1" ht="30" customHeight="1">
      <c r="A50" s="92"/>
      <c r="B50" s="27" t="s">
        <v>77</v>
      </c>
      <c r="C50" s="32" t="s">
        <v>74</v>
      </c>
    </row>
    <row r="51" spans="1:5" ht="30" customHeight="1">
      <c r="A51" s="90" t="s">
        <v>69</v>
      </c>
      <c r="B51" s="27" t="s">
        <v>73</v>
      </c>
      <c r="C51" s="32" t="s">
        <v>80</v>
      </c>
      <c r="D51" s="1"/>
      <c r="E51" s="1"/>
    </row>
    <row r="52" spans="1:5" s="19" customFormat="1" ht="30" customHeight="1">
      <c r="A52" s="92"/>
      <c r="B52" s="27" t="s">
        <v>78</v>
      </c>
      <c r="C52" s="32" t="s">
        <v>74</v>
      </c>
    </row>
    <row r="53" spans="1:5" ht="30" customHeight="1">
      <c r="A53" s="90" t="s">
        <v>70</v>
      </c>
      <c r="B53" s="27" t="s">
        <v>83</v>
      </c>
      <c r="C53" s="32" t="s">
        <v>80</v>
      </c>
      <c r="D53" s="1"/>
      <c r="E53" s="1"/>
    </row>
    <row r="54" spans="1:5" s="19" customFormat="1" ht="30" customHeight="1" thickBot="1">
      <c r="A54" s="91"/>
      <c r="B54" s="29" t="s">
        <v>79</v>
      </c>
      <c r="C54" s="32" t="s">
        <v>74</v>
      </c>
    </row>
    <row r="55" spans="1:5">
      <c r="D55" s="1"/>
      <c r="E55" s="1"/>
    </row>
    <row r="56" spans="1:5">
      <c r="D56" s="1"/>
      <c r="E56" s="1"/>
    </row>
    <row r="57" spans="1:5">
      <c r="D57" s="1"/>
      <c r="E57" s="1"/>
    </row>
    <row r="58" spans="1:5">
      <c r="D58" s="1"/>
      <c r="E58" s="1"/>
    </row>
    <row r="59" spans="1:5">
      <c r="D59" s="1"/>
      <c r="E59" s="1"/>
    </row>
    <row r="60" spans="1:5">
      <c r="D60" s="1"/>
      <c r="E60" s="1"/>
    </row>
    <row r="61" spans="1:5">
      <c r="D61" s="1"/>
      <c r="E61" s="1"/>
    </row>
    <row r="62" spans="1:5" ht="56.25" customHeight="1">
      <c r="D62" s="1"/>
      <c r="E62" s="1"/>
    </row>
    <row r="63" spans="1:5" ht="56.25" customHeight="1">
      <c r="D63" s="1"/>
      <c r="E63" s="1"/>
    </row>
    <row r="64" spans="1:5" ht="56.25" customHeight="1">
      <c r="D64" s="1"/>
      <c r="E64" s="1"/>
    </row>
    <row r="65" spans="4:5" ht="56.25" customHeight="1">
      <c r="D65" s="1"/>
      <c r="E65" s="1"/>
    </row>
    <row r="66" spans="4:5" ht="56.25" customHeight="1">
      <c r="D66" s="1"/>
      <c r="E66" s="1"/>
    </row>
  </sheetData>
  <mergeCells count="14">
    <mergeCell ref="A17:B17"/>
    <mergeCell ref="A24:B24"/>
    <mergeCell ref="A36:B36"/>
    <mergeCell ref="A44:B44"/>
    <mergeCell ref="A53:A54"/>
    <mergeCell ref="A51:A52"/>
    <mergeCell ref="A49:A50"/>
    <mergeCell ref="A47:A48"/>
    <mergeCell ref="A45:A46"/>
    <mergeCell ref="A1:B1"/>
    <mergeCell ref="A3:B3"/>
    <mergeCell ref="A5:B5"/>
    <mergeCell ref="A8:B8"/>
    <mergeCell ref="A13:B13"/>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MATRIZ RIESGOS</vt:lpstr>
      <vt:lpstr>DILIGENCIAMIENTO</vt:lpstr>
      <vt:lpstr>'MATRIZ RIESGOS'!Área_de_impresión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2020-07-23T03:07:03Z</dcterms:created>
  <dcterms:modified xsi:type="dcterms:W3CDTF">2023-09-06T20:14:19Z</dcterms:modified>
</cp:coreProperties>
</file>